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\Desktop\rapport WP6\article digestibilité ration\"/>
    </mc:Choice>
  </mc:AlternateContent>
  <xr:revisionPtr revIDLastSave="0" documentId="13_ncr:1_{E7ADFE08-51CE-487B-AFBE-6A2D69CD0DAE}" xr6:coauthVersionLast="47" xr6:coauthVersionMax="47" xr10:uidLastSave="{00000000-0000-0000-0000-000000000000}"/>
  <bookViews>
    <workbookView xWindow="-120" yWindow="-120" windowWidth="20730" windowHeight="11040" xr2:uid="{A4A239FE-EF77-451E-A373-4E371AF354A4}"/>
  </bookViews>
  <sheets>
    <sheet name="Feuil1" sheetId="1" r:id="rId1"/>
  </sheets>
  <definedNames>
    <definedName name="_xlnm._FilterDatabase" localSheetId="0" hidden="1">Feuil1!$A$1:$AS$25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4" i="1" l="1"/>
  <c r="AF5" i="1"/>
  <c r="AF4" i="1"/>
  <c r="AF20" i="1"/>
  <c r="AL20" i="1"/>
  <c r="P4" i="1" l="1"/>
  <c r="AB4" i="1" s="1"/>
  <c r="AH4" i="1" s="1"/>
  <c r="S4" i="1"/>
  <c r="AE4" i="1" s="1"/>
  <c r="AK4" i="1" s="1"/>
  <c r="R4" i="1"/>
  <c r="AD4" i="1" s="1"/>
  <c r="Q4" i="1"/>
  <c r="AC4" i="1" s="1"/>
  <c r="P21" i="1"/>
  <c r="AB21" i="1" s="1"/>
  <c r="Q21" i="1"/>
  <c r="AC21" i="1" s="1"/>
  <c r="R21" i="1"/>
  <c r="AD21" i="1" s="1"/>
  <c r="AJ21" i="1" s="1"/>
  <c r="S21" i="1"/>
  <c r="T21" i="1"/>
  <c r="AF21" i="1" s="1"/>
  <c r="U21" i="1"/>
  <c r="AG21" i="1" s="1"/>
  <c r="AM21" i="1" s="1"/>
  <c r="P22" i="1"/>
  <c r="Q22" i="1"/>
  <c r="AC22" i="1" s="1"/>
  <c r="R22" i="1"/>
  <c r="AD22" i="1" s="1"/>
  <c r="AJ22" i="1" s="1"/>
  <c r="S22" i="1"/>
  <c r="AE22" i="1" s="1"/>
  <c r="T22" i="1"/>
  <c r="AF22" i="1" s="1"/>
  <c r="AL22" i="1" s="1"/>
  <c r="U22" i="1"/>
  <c r="AG22" i="1" s="1"/>
  <c r="AM22" i="1" s="1"/>
  <c r="P23" i="1"/>
  <c r="AB23" i="1" s="1"/>
  <c r="AH23" i="1" s="1"/>
  <c r="Q23" i="1"/>
  <c r="R23" i="1"/>
  <c r="AD23" i="1" s="1"/>
  <c r="S23" i="1"/>
  <c r="T23" i="1"/>
  <c r="AF23" i="1" s="1"/>
  <c r="U23" i="1"/>
  <c r="AG23" i="1" s="1"/>
  <c r="AM23" i="1" s="1"/>
  <c r="P24" i="1"/>
  <c r="AB24" i="1" s="1"/>
  <c r="AH24" i="1" s="1"/>
  <c r="Q24" i="1"/>
  <c r="AC24" i="1" s="1"/>
  <c r="AI24" i="1" s="1"/>
  <c r="R24" i="1"/>
  <c r="AD24" i="1" s="1"/>
  <c r="AJ24" i="1" s="1"/>
  <c r="S24" i="1"/>
  <c r="AE24" i="1" s="1"/>
  <c r="T24" i="1"/>
  <c r="U24" i="1"/>
  <c r="AG24" i="1" s="1"/>
  <c r="AM24" i="1" s="1"/>
  <c r="P25" i="1"/>
  <c r="Q25" i="1"/>
  <c r="AC25" i="1" s="1"/>
  <c r="R25" i="1"/>
  <c r="AD25" i="1" s="1"/>
  <c r="AJ25" i="1" s="1"/>
  <c r="S25" i="1"/>
  <c r="T25" i="1"/>
  <c r="AF25" i="1" s="1"/>
  <c r="AL25" i="1" s="1"/>
  <c r="U25" i="1"/>
  <c r="AG25" i="1" s="1"/>
  <c r="AM25" i="1" s="1"/>
  <c r="Q20" i="1"/>
  <c r="AC20" i="1" s="1"/>
  <c r="AI20" i="1" s="1"/>
  <c r="R20" i="1"/>
  <c r="AD20" i="1" s="1"/>
  <c r="S20" i="1"/>
  <c r="AE20" i="1" s="1"/>
  <c r="T20" i="1"/>
  <c r="U20" i="1"/>
  <c r="AG20" i="1" s="1"/>
  <c r="AM20" i="1" s="1"/>
  <c r="P20" i="1"/>
  <c r="AB20" i="1" s="1"/>
  <c r="P13" i="1"/>
  <c r="AB13" i="1" s="1"/>
  <c r="AH13" i="1" s="1"/>
  <c r="Q13" i="1"/>
  <c r="AC13" i="1" s="1"/>
  <c r="AI13" i="1" s="1"/>
  <c r="R13" i="1"/>
  <c r="AD13" i="1" s="1"/>
  <c r="S13" i="1"/>
  <c r="AE13" i="1" s="1"/>
  <c r="AK13" i="1" s="1"/>
  <c r="T13" i="1"/>
  <c r="AF13" i="1" s="1"/>
  <c r="AL13" i="1" s="1"/>
  <c r="U13" i="1"/>
  <c r="AG13" i="1" s="1"/>
  <c r="AM13" i="1" s="1"/>
  <c r="P14" i="1"/>
  <c r="AB14" i="1" s="1"/>
  <c r="AH14" i="1" s="1"/>
  <c r="Q14" i="1"/>
  <c r="AC14" i="1" s="1"/>
  <c r="R14" i="1"/>
  <c r="AD14" i="1" s="1"/>
  <c r="S14" i="1"/>
  <c r="AE14" i="1" s="1"/>
  <c r="T14" i="1"/>
  <c r="U14" i="1"/>
  <c r="AG14" i="1" s="1"/>
  <c r="AM14" i="1" s="1"/>
  <c r="P15" i="1"/>
  <c r="Q15" i="1"/>
  <c r="AC15" i="1" s="1"/>
  <c r="R15" i="1"/>
  <c r="AD15" i="1" s="1"/>
  <c r="AJ15" i="1" s="1"/>
  <c r="S15" i="1"/>
  <c r="T15" i="1"/>
  <c r="AF15" i="1" s="1"/>
  <c r="AL15" i="1" s="1"/>
  <c r="U15" i="1"/>
  <c r="AG15" i="1" s="1"/>
  <c r="AM15" i="1" s="1"/>
  <c r="P16" i="1"/>
  <c r="Q16" i="1"/>
  <c r="AC16" i="1" s="1"/>
  <c r="AI16" i="1" s="1"/>
  <c r="R16" i="1"/>
  <c r="AD16" i="1" s="1"/>
  <c r="S16" i="1"/>
  <c r="AE16" i="1" s="1"/>
  <c r="T16" i="1"/>
  <c r="AF16" i="1" s="1"/>
  <c r="AL16" i="1" s="1"/>
  <c r="U16" i="1"/>
  <c r="AG16" i="1" s="1"/>
  <c r="AM16" i="1" s="1"/>
  <c r="P17" i="1"/>
  <c r="AB17" i="1" s="1"/>
  <c r="Q17" i="1"/>
  <c r="R17" i="1"/>
  <c r="AD17" i="1" s="1"/>
  <c r="S17" i="1"/>
  <c r="T17" i="1"/>
  <c r="AF17" i="1" s="1"/>
  <c r="U17" i="1"/>
  <c r="AG17" i="1" s="1"/>
  <c r="AM17" i="1" s="1"/>
  <c r="Q12" i="1"/>
  <c r="AC12" i="1" s="1"/>
  <c r="AI12" i="1" s="1"/>
  <c r="R12" i="1"/>
  <c r="S12" i="1"/>
  <c r="AE12" i="1" s="1"/>
  <c r="AK12" i="1" s="1"/>
  <c r="T12" i="1"/>
  <c r="U12" i="1"/>
  <c r="AG12" i="1" s="1"/>
  <c r="AM12" i="1" s="1"/>
  <c r="P12" i="1"/>
  <c r="AB12" i="1" s="1"/>
  <c r="P5" i="1"/>
  <c r="AB5" i="1" s="1"/>
  <c r="AH5" i="1" s="1"/>
  <c r="Q5" i="1"/>
  <c r="AC5" i="1" s="1"/>
  <c r="R5" i="1"/>
  <c r="AD5" i="1" s="1"/>
  <c r="AJ5" i="1" s="1"/>
  <c r="S5" i="1"/>
  <c r="T5" i="1"/>
  <c r="U5" i="1"/>
  <c r="AG5" i="1" s="1"/>
  <c r="AM5" i="1" s="1"/>
  <c r="P6" i="1"/>
  <c r="AB6" i="1" s="1"/>
  <c r="AH6" i="1" s="1"/>
  <c r="Q6" i="1"/>
  <c r="AC6" i="1" s="1"/>
  <c r="R6" i="1"/>
  <c r="AD6" i="1" s="1"/>
  <c r="S6" i="1"/>
  <c r="AE6" i="1" s="1"/>
  <c r="T6" i="1"/>
  <c r="AF6" i="1" s="1"/>
  <c r="AL6" i="1" s="1"/>
  <c r="U6" i="1"/>
  <c r="AG6" i="1" s="1"/>
  <c r="AM6" i="1" s="1"/>
  <c r="P7" i="1"/>
  <c r="AB7" i="1" s="1"/>
  <c r="AH7" i="1" s="1"/>
  <c r="Q7" i="1"/>
  <c r="AC7" i="1" s="1"/>
  <c r="AI7" i="1" s="1"/>
  <c r="R7" i="1"/>
  <c r="AD7" i="1" s="1"/>
  <c r="S7" i="1"/>
  <c r="T7" i="1"/>
  <c r="AF7" i="1" s="1"/>
  <c r="U7" i="1"/>
  <c r="AG7" i="1" s="1"/>
  <c r="AM7" i="1" s="1"/>
  <c r="P8" i="1"/>
  <c r="AB8" i="1" s="1"/>
  <c r="AH8" i="1" s="1"/>
  <c r="Q8" i="1"/>
  <c r="AC8" i="1" s="1"/>
  <c r="R8" i="1"/>
  <c r="AD8" i="1" s="1"/>
  <c r="AJ8" i="1" s="1"/>
  <c r="S8" i="1"/>
  <c r="AE8" i="1" s="1"/>
  <c r="AK8" i="1" s="1"/>
  <c r="T8" i="1"/>
  <c r="U8" i="1"/>
  <c r="AG8" i="1" s="1"/>
  <c r="AM8" i="1" s="1"/>
  <c r="P9" i="1"/>
  <c r="AB9" i="1" s="1"/>
  <c r="AH9" i="1" s="1"/>
  <c r="Q9" i="1"/>
  <c r="AC9" i="1" s="1"/>
  <c r="R9" i="1"/>
  <c r="AD9" i="1" s="1"/>
  <c r="AJ9" i="1" s="1"/>
  <c r="S9" i="1"/>
  <c r="T9" i="1"/>
  <c r="AF9" i="1" s="1"/>
  <c r="U9" i="1"/>
  <c r="AG9" i="1" s="1"/>
  <c r="AM9" i="1" s="1"/>
  <c r="T4" i="1"/>
  <c r="U4" i="1"/>
  <c r="AG4" i="1" s="1"/>
  <c r="AM4" i="1" s="1"/>
  <c r="AK14" i="1" l="1"/>
  <c r="AK24" i="1"/>
  <c r="AB22" i="1"/>
  <c r="AH22" i="1" s="1"/>
  <c r="AC23" i="1"/>
  <c r="AI23" i="1" s="1"/>
  <c r="AC17" i="1"/>
  <c r="AI17" i="1" s="1"/>
  <c r="AL9" i="1"/>
  <c r="AL5" i="1"/>
  <c r="AH17" i="1"/>
  <c r="AJ14" i="1"/>
  <c r="AL21" i="1"/>
  <c r="AF24" i="1"/>
  <c r="AL24" i="1" s="1"/>
  <c r="AF14" i="1"/>
  <c r="AL14" i="1" s="1"/>
  <c r="AF12" i="1"/>
  <c r="AL12" i="1" s="1"/>
  <c r="AF8" i="1"/>
  <c r="AL8" i="1" s="1"/>
  <c r="AJ4" i="1"/>
  <c r="AD12" i="1"/>
  <c r="AJ12" i="1" s="1"/>
  <c r="AH20" i="1"/>
  <c r="AI9" i="1"/>
  <c r="AK6" i="1"/>
  <c r="AI5" i="1"/>
  <c r="AK16" i="1"/>
  <c r="AI15" i="1"/>
  <c r="AI25" i="1"/>
  <c r="AK22" i="1"/>
  <c r="AI21" i="1"/>
  <c r="AB16" i="1"/>
  <c r="AH16" i="1" s="1"/>
  <c r="AJ6" i="1"/>
  <c r="AJ16" i="1"/>
  <c r="AK20" i="1"/>
  <c r="AB25" i="1"/>
  <c r="AH25" i="1" s="1"/>
  <c r="AB15" i="1"/>
  <c r="AH15" i="1" s="1"/>
  <c r="AJ20" i="1"/>
  <c r="AE25" i="1"/>
  <c r="AK25" i="1" s="1"/>
  <c r="AE23" i="1"/>
  <c r="AK23" i="1" s="1"/>
  <c r="AE21" i="1"/>
  <c r="AK21" i="1" s="1"/>
  <c r="AE17" i="1"/>
  <c r="AK17" i="1" s="1"/>
  <c r="AE15" i="1"/>
  <c r="AK15" i="1" s="1"/>
  <c r="AE9" i="1"/>
  <c r="AK9" i="1" s="1"/>
  <c r="AE7" i="1"/>
  <c r="AK7" i="1" s="1"/>
  <c r="AE5" i="1"/>
  <c r="AK5" i="1" s="1"/>
  <c r="AI14" i="1"/>
  <c r="AL7" i="1"/>
  <c r="AL17" i="1"/>
  <c r="AL23" i="1"/>
  <c r="AI8" i="1"/>
  <c r="AI6" i="1"/>
  <c r="AI22" i="1"/>
  <c r="AI4" i="1"/>
  <c r="AJ7" i="1"/>
  <c r="AJ17" i="1"/>
  <c r="AJ13" i="1"/>
  <c r="AJ23" i="1"/>
  <c r="AH21" i="1"/>
  <c r="AH1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gabri</author>
  </authors>
  <commentList>
    <comment ref="D1" authorId="0" shapeId="0" xr:uid="{ADB61C31-8A46-4345-B11C-A10751904044}">
      <text>
        <r>
          <rPr>
            <b/>
            <sz val="9"/>
            <color indexed="81"/>
            <rFont val="Tahoma"/>
            <family val="2"/>
          </rPr>
          <t>gabri:</t>
        </r>
        <r>
          <rPr>
            <sz val="9"/>
            <color indexed="81"/>
            <rFont val="Tahoma"/>
            <family val="2"/>
          </rPr>
          <t xml:space="preserve">
= somme de dm ingéré herbe et concentré</t>
        </r>
      </text>
    </comment>
    <comment ref="J1" authorId="0" shapeId="0" xr:uid="{D03E94F8-DA45-4BE8-8C23-4B5F932264A2}">
      <text>
        <r>
          <rPr>
            <b/>
            <sz val="9"/>
            <color indexed="81"/>
            <rFont val="Tahoma"/>
            <family val="2"/>
          </rPr>
          <t>gabri:</t>
        </r>
        <r>
          <rPr>
            <sz val="9"/>
            <color indexed="81"/>
            <rFont val="Tahoma"/>
            <family val="2"/>
          </rPr>
          <t xml:space="preserve">
= quantité total de matière sèche ingéré - quantité de matière sèche excreté</t>
        </r>
      </text>
    </comment>
    <comment ref="P1" authorId="0" shapeId="0" xr:uid="{00E6188E-D02A-4501-890B-413EF1817649}">
      <text>
        <r>
          <rPr>
            <b/>
            <sz val="9"/>
            <color indexed="81"/>
            <rFont val="Tahoma"/>
            <family val="2"/>
          </rPr>
          <t>gabri:</t>
        </r>
        <r>
          <rPr>
            <sz val="9"/>
            <color indexed="81"/>
            <rFont val="Tahoma"/>
            <family val="2"/>
          </rPr>
          <t xml:space="preserve">
produit de la teneur l'ingestion de la ration de base du lot des feuiles par la digestibilitité en kg/g de la ration du lot contrôle</t>
        </r>
      </text>
    </comment>
    <comment ref="AP1" authorId="0" shapeId="0" xr:uid="{3F0EB952-E9F8-43F9-A538-D5FD825409D8}">
      <text>
        <r>
          <rPr>
            <b/>
            <sz val="9"/>
            <color indexed="81"/>
            <rFont val="Tahoma"/>
            <family val="2"/>
          </rPr>
          <t>gabri:</t>
        </r>
        <r>
          <rPr>
            <sz val="9"/>
            <color indexed="81"/>
            <rFont val="Tahoma"/>
            <family val="2"/>
          </rPr>
          <t xml:space="preserve">
la quantité de MO ingégé est calculé sur la base de la quantité de MS offert et refusé
idem pour les autres element chimique g/animal/jour</t>
        </r>
      </text>
    </comment>
  </commentList>
</comments>
</file>

<file path=xl/sharedStrings.xml><?xml version="1.0" encoding="utf-8"?>
<sst xmlns="http://schemas.openxmlformats.org/spreadsheetml/2006/main" count="93" uniqueCount="52">
  <si>
    <t>lot</t>
  </si>
  <si>
    <t>C</t>
  </si>
  <si>
    <t>Kh</t>
  </si>
  <si>
    <t>Fi</t>
  </si>
  <si>
    <t>Bo</t>
  </si>
  <si>
    <t>Intak_MS_basal_g_an_jr</t>
  </si>
  <si>
    <t>N_intak_basal_g_an_jr</t>
  </si>
  <si>
    <t>MO_intak_basal_g_an_jr</t>
  </si>
  <si>
    <t>MAT_intak_basal_g_an_jr</t>
  </si>
  <si>
    <t>NDF_intake_basal_</t>
  </si>
  <si>
    <t>ADF_intake_basal_</t>
  </si>
  <si>
    <t>MO_intak_ligng_an_jr</t>
  </si>
  <si>
    <t>N_intak_ligng_an_jr</t>
  </si>
  <si>
    <t>MAT_intak_ligng_an_jr</t>
  </si>
  <si>
    <t>NDF_intak_lign</t>
  </si>
  <si>
    <t>ADF_intak_Li_g_an_jr</t>
  </si>
  <si>
    <t>period</t>
  </si>
  <si>
    <t>I</t>
  </si>
  <si>
    <t>MS_DD_pc</t>
  </si>
  <si>
    <t>N_DD_pc</t>
  </si>
  <si>
    <t>MO_DD_pc</t>
  </si>
  <si>
    <t>MAT_DD_pc</t>
  </si>
  <si>
    <t>NDF_DD_pc</t>
  </si>
  <si>
    <t>ADF_DD_pc</t>
  </si>
  <si>
    <t>II</t>
  </si>
  <si>
    <t>III</t>
  </si>
  <si>
    <t>digested DM from basal ration</t>
  </si>
  <si>
    <t>digested N from basal ration</t>
  </si>
  <si>
    <t>digested MO from basal ration</t>
  </si>
  <si>
    <t>digested MAT from basal ration</t>
  </si>
  <si>
    <t>digested NDF from basal ration</t>
  </si>
  <si>
    <t>digested ADF from basal ration</t>
  </si>
  <si>
    <t>MS_Digéré_rationtt</t>
  </si>
  <si>
    <t>N_Digéré_rationtt</t>
  </si>
  <si>
    <t>MO_Digéré_rationtt</t>
  </si>
  <si>
    <t>MAT_Digéré_rationtt</t>
  </si>
  <si>
    <t>NDF_Digéré_rationtt</t>
  </si>
  <si>
    <t>ADF_Digéré_rationtt</t>
  </si>
  <si>
    <t>digested DM from _fe_ ration</t>
  </si>
  <si>
    <t>digested N from _fe_ ration</t>
  </si>
  <si>
    <t>digested MO from _fe_ ration</t>
  </si>
  <si>
    <t>digested MAT from _fe_ ration</t>
  </si>
  <si>
    <t>digested NDF from _fe_ ration</t>
  </si>
  <si>
    <t>digested ADF from _fe_ ration</t>
  </si>
  <si>
    <t>MS_DD_Fe_pc</t>
  </si>
  <si>
    <t>N_DD_Fe_pc</t>
  </si>
  <si>
    <t>MO_DD_Fe_pc</t>
  </si>
  <si>
    <t>MAT_DD_Fe_pc</t>
  </si>
  <si>
    <t>NDF_DD_Fe_pc</t>
  </si>
  <si>
    <t>ADF_DD_Fe_pc</t>
  </si>
  <si>
    <t>Li_DM_intakg_an_day_</t>
  </si>
  <si>
    <t>Animal_ID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</si>
</sst>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2" fontId="0" fillId="0" borderId="0" xfId="0" applyNumberFormat="1" applyAlignment="1">
      <alignment horizontal="center" vertical="center" textRotation="90"/>
    </xf>
    <xf numFmtId="2" fontId="0" fillId="0" borderId="0" xfId="0" applyNumberFormat="1"/>
    <xf numFmtId="2" fontId="0" fillId="0" borderId="0" xfId="0" applyNumberFormat="1" applyAlignment="1">
      <alignment horizontal="center" textRotation="90"/>
    </xf>
    <xf numFmtId="2" fontId="0" fillId="2" borderId="0" xfId="0" applyNumberFormat="1" applyFill="1" applyAlignment="1">
      <alignment horizontal="center" textRotation="90"/>
    </xf>
    <xf numFmtId="2" fontId="0" fillId="3" borderId="0" xfId="0" applyNumberFormat="1" applyFill="1" applyAlignment="1">
      <alignment horizontal="center" textRotation="90"/>
    </xf>
    <xf numFmtId="2" fontId="3" fillId="0" borderId="0" xfId="0" applyNumberFormat="1" applyFont="1"/>
    <xf numFmtId="2" fontId="0" fillId="4" borderId="0" xfId="0" applyNumberFormat="1" applyFill="1" applyAlignment="1">
      <alignment horizontal="center" textRotation="90"/>
    </xf>
    <xf numFmtId="2" fontId="0" fillId="4" borderId="0" xfId="0" applyNumberFormat="1" applyFill="1" applyAlignment="1">
      <alignment horizontal="center" vertical="center" textRotation="90"/>
    </xf>
    <xf numFmtId="0" fontId="0" fillId="4" borderId="0" xfId="0" applyFill="1" applyAlignment="1">
      <alignment textRotation="90"/>
    </xf>
    <xf numFmtId="2" fontId="0" fillId="5" borderId="0" xfId="0" applyNumberFormat="1" applyFill="1" applyAlignment="1">
      <alignment horizontal="center" textRotation="90"/>
    </xf>
    <xf numFmtId="0" fontId="4" fillId="0" borderId="0" xfId="0" applyFont="1"/>
    <xf numFmtId="2" fontId="4" fillId="0" borderId="0" xfId="0" applyNumberFormat="1" applyFont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CE993-800E-46CA-9A92-07AF22B16DE2}">
  <dimension ref="A1:AS25"/>
  <sheetViews>
    <sheetView tabSelected="1" workbookViewId="0">
      <pane xSplit="2" topLeftCell="C1" activePane="topRight" state="frozen"/>
      <selection pane="topRight" activeCell="AL5" sqref="AL5"/>
    </sheetView>
  </sheetViews>
  <sheetFormatPr baseColWidth="10" defaultRowHeight="15" x14ac:dyDescent="0.25"/>
  <cols>
    <col min="1" max="1" width="3.7109375" bestFit="1" customWidth="1"/>
    <col min="2" max="2" width="3.7109375" customWidth="1"/>
    <col min="3" max="3" width="3.7109375" style="11" bestFit="1" customWidth="1"/>
    <col min="4" max="4" width="6.5703125" bestFit="1" customWidth="1"/>
    <col min="5" max="5" width="4.5703125" bestFit="1" customWidth="1"/>
    <col min="6" max="6" width="6.5703125" bestFit="1" customWidth="1"/>
    <col min="7" max="7" width="5.28515625" customWidth="1"/>
    <col min="8" max="9" width="6.5703125" bestFit="1" customWidth="1"/>
    <col min="16" max="16" width="6.5703125" bestFit="1" customWidth="1"/>
    <col min="17" max="21" width="6.5703125" customWidth="1"/>
    <col min="40" max="40" width="6.5703125" bestFit="1" customWidth="1"/>
    <col min="41" max="41" width="4.5703125" bestFit="1" customWidth="1"/>
    <col min="42" max="42" width="6.5703125" bestFit="1" customWidth="1"/>
    <col min="43" max="45" width="5.5703125" bestFit="1" customWidth="1"/>
  </cols>
  <sheetData>
    <row r="1" spans="1:45" ht="152.25" x14ac:dyDescent="0.25">
      <c r="A1" s="1" t="s">
        <v>16</v>
      </c>
      <c r="B1" s="1" t="s">
        <v>0</v>
      </c>
      <c r="C1" s="12" t="s">
        <v>51</v>
      </c>
      <c r="D1" s="8" t="s">
        <v>5</v>
      </c>
      <c r="E1" s="8" t="s">
        <v>6</v>
      </c>
      <c r="F1" s="8" t="s">
        <v>7</v>
      </c>
      <c r="G1" s="9" t="s">
        <v>8</v>
      </c>
      <c r="H1" s="7" t="s">
        <v>9</v>
      </c>
      <c r="I1" s="7" t="s">
        <v>10</v>
      </c>
      <c r="J1" s="5" t="s">
        <v>32</v>
      </c>
      <c r="K1" s="5" t="s">
        <v>33</v>
      </c>
      <c r="L1" s="5" t="s">
        <v>34</v>
      </c>
      <c r="M1" s="5" t="s">
        <v>35</v>
      </c>
      <c r="N1" s="5" t="s">
        <v>36</v>
      </c>
      <c r="O1" s="5" t="s">
        <v>37</v>
      </c>
      <c r="P1" s="3" t="s">
        <v>26</v>
      </c>
      <c r="Q1" s="3" t="s">
        <v>27</v>
      </c>
      <c r="R1" s="3" t="s">
        <v>28</v>
      </c>
      <c r="S1" s="3" t="s">
        <v>29</v>
      </c>
      <c r="T1" s="3" t="s">
        <v>30</v>
      </c>
      <c r="U1" s="3" t="s">
        <v>31</v>
      </c>
      <c r="V1" s="4" t="s">
        <v>18</v>
      </c>
      <c r="W1" s="4" t="s">
        <v>19</v>
      </c>
      <c r="X1" s="4" t="s">
        <v>20</v>
      </c>
      <c r="Y1" s="4" t="s">
        <v>21</v>
      </c>
      <c r="Z1" s="4" t="s">
        <v>22</v>
      </c>
      <c r="AA1" s="4" t="s">
        <v>23</v>
      </c>
      <c r="AB1" s="3" t="s">
        <v>38</v>
      </c>
      <c r="AC1" s="3" t="s">
        <v>39</v>
      </c>
      <c r="AD1" s="3" t="s">
        <v>40</v>
      </c>
      <c r="AE1" s="3" t="s">
        <v>41</v>
      </c>
      <c r="AF1" s="3" t="s">
        <v>42</v>
      </c>
      <c r="AG1" s="3" t="s">
        <v>43</v>
      </c>
      <c r="AH1" s="7" t="s">
        <v>44</v>
      </c>
      <c r="AI1" s="7" t="s">
        <v>45</v>
      </c>
      <c r="AJ1" s="7" t="s">
        <v>46</v>
      </c>
      <c r="AK1" s="7" t="s">
        <v>47</v>
      </c>
      <c r="AL1" s="7" t="s">
        <v>48</v>
      </c>
      <c r="AM1" s="7" t="s">
        <v>49</v>
      </c>
      <c r="AN1" s="10" t="s">
        <v>50</v>
      </c>
      <c r="AO1" s="10" t="s">
        <v>12</v>
      </c>
      <c r="AP1" s="10" t="s">
        <v>11</v>
      </c>
      <c r="AQ1" s="10" t="s">
        <v>13</v>
      </c>
      <c r="AR1" s="10" t="s">
        <v>14</v>
      </c>
      <c r="AS1" s="10" t="s">
        <v>15</v>
      </c>
    </row>
    <row r="2" spans="1:45" x14ac:dyDescent="0.25">
      <c r="A2" s="2" t="s">
        <v>17</v>
      </c>
      <c r="B2" s="2" t="s">
        <v>1</v>
      </c>
      <c r="C2" s="11">
        <v>1</v>
      </c>
      <c r="D2" s="2">
        <v>592.90557833333332</v>
      </c>
      <c r="E2" s="2">
        <v>7.1587001990133334</v>
      </c>
      <c r="F2" s="2">
        <v>505.19485058250007</v>
      </c>
      <c r="G2" s="2">
        <v>44.741876243833346</v>
      </c>
      <c r="H2" s="2">
        <v>304.90326825533339</v>
      </c>
      <c r="I2" s="2">
        <v>168.12340727150001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6">
        <v>57.335169264951944</v>
      </c>
      <c r="W2" s="6">
        <v>73.342275934748997</v>
      </c>
      <c r="X2" s="6">
        <v>56.389619919919376</v>
      </c>
      <c r="Y2" s="6">
        <v>73.342275934748997</v>
      </c>
      <c r="Z2" s="6">
        <v>47.661702532244703</v>
      </c>
      <c r="AA2" s="6">
        <v>74.464167007753801</v>
      </c>
      <c r="AB2" s="2"/>
      <c r="AC2" s="2"/>
      <c r="AD2" s="2"/>
      <c r="AE2" s="2"/>
      <c r="AF2" s="2"/>
      <c r="AG2" s="2"/>
      <c r="AH2" s="6"/>
      <c r="AI2" s="6"/>
      <c r="AJ2" s="6"/>
      <c r="AK2" s="6"/>
      <c r="AL2" s="6"/>
      <c r="AM2" s="6"/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</row>
    <row r="3" spans="1:45" x14ac:dyDescent="0.25">
      <c r="A3" s="2" t="s">
        <v>17</v>
      </c>
      <c r="B3" s="2" t="s">
        <v>1</v>
      </c>
      <c r="C3" s="11">
        <v>2</v>
      </c>
      <c r="D3" s="2">
        <v>526.91842999999994</v>
      </c>
      <c r="E3" s="2">
        <v>6.4608340917600007</v>
      </c>
      <c r="F3" s="2">
        <v>445.10820726874999</v>
      </c>
      <c r="G3" s="2">
        <v>40.380213073500009</v>
      </c>
      <c r="H3" s="2">
        <v>259.68941791250001</v>
      </c>
      <c r="I3" s="2">
        <v>141.98765222149999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6">
        <v>58.94132674977223</v>
      </c>
      <c r="W3" s="6">
        <v>68.201955128222238</v>
      </c>
      <c r="X3" s="6">
        <v>56.362255048573161</v>
      </c>
      <c r="Y3" s="6">
        <v>68.201955128222238</v>
      </c>
      <c r="Z3" s="6">
        <v>46.494532769530245</v>
      </c>
      <c r="AA3" s="6">
        <v>38.340950090765965</v>
      </c>
      <c r="AB3" s="2"/>
      <c r="AC3" s="2"/>
      <c r="AD3" s="2"/>
      <c r="AE3" s="2"/>
      <c r="AF3" s="2"/>
      <c r="AG3" s="2"/>
      <c r="AH3" s="6"/>
      <c r="AI3" s="6"/>
      <c r="AJ3" s="6"/>
      <c r="AK3" s="6"/>
      <c r="AL3" s="6"/>
      <c r="AM3" s="6"/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</row>
    <row r="4" spans="1:45" x14ac:dyDescent="0.25">
      <c r="A4" s="2" t="s">
        <v>17</v>
      </c>
      <c r="B4" s="2" t="s">
        <v>2</v>
      </c>
      <c r="C4" s="11">
        <v>3</v>
      </c>
      <c r="D4" s="2">
        <v>418.685205</v>
      </c>
      <c r="E4" s="2">
        <v>5.6836602664800004</v>
      </c>
      <c r="F4" s="2">
        <v>360.68599407750003</v>
      </c>
      <c r="G4" s="2">
        <v>35.522876665500007</v>
      </c>
      <c r="H4" s="2">
        <v>208.11404237100001</v>
      </c>
      <c r="I4" s="2">
        <v>117.47995444200001</v>
      </c>
      <c r="J4" s="2">
        <v>295.57679685592711</v>
      </c>
      <c r="K4" s="2">
        <v>5.0677572544893774</v>
      </c>
      <c r="L4" s="2">
        <v>251.45092361741467</v>
      </c>
      <c r="M4" s="2">
        <v>31.673482840558606</v>
      </c>
      <c r="N4" s="2">
        <v>95.820578123219235</v>
      </c>
      <c r="O4" s="2">
        <v>39.443347700587424</v>
      </c>
      <c r="P4" s="2">
        <f t="shared" ref="P4:U9" si="0">D4*(AVERAGE(V$2:V$3)/100)</f>
        <v>243.4162428530324</v>
      </c>
      <c r="Q4" s="2">
        <f t="shared" si="0"/>
        <v>4.0224466102103689</v>
      </c>
      <c r="R4" s="2">
        <f t="shared" si="0"/>
        <v>203.34011053556358</v>
      </c>
      <c r="S4" s="2">
        <f t="shared" si="0"/>
        <v>25.14029131381481</v>
      </c>
      <c r="T4" s="2">
        <f t="shared" si="0"/>
        <v>97.976173715437199</v>
      </c>
      <c r="U4" s="2">
        <f t="shared" si="0"/>
        <v>66.261700087792889</v>
      </c>
      <c r="V4" s="2"/>
      <c r="W4" s="2"/>
      <c r="X4" s="2"/>
      <c r="Y4" s="2"/>
      <c r="Z4" s="2"/>
      <c r="AA4" s="2"/>
      <c r="AB4" s="2">
        <f t="shared" ref="AB4:AF9" si="1">J4-P4</f>
        <v>52.160554002894713</v>
      </c>
      <c r="AC4" s="2">
        <f t="shared" si="1"/>
        <v>1.0453106442790085</v>
      </c>
      <c r="AD4" s="2">
        <f t="shared" si="1"/>
        <v>48.110813081851092</v>
      </c>
      <c r="AE4" s="2">
        <f t="shared" si="1"/>
        <v>6.5331915267437957</v>
      </c>
      <c r="AF4" s="2">
        <f>N4-T4</f>
        <v>-2.1555955922179635</v>
      </c>
      <c r="AG4" s="2">
        <f t="shared" ref="AG4:AG9" si="2">I4-U4</f>
        <v>51.218254354207119</v>
      </c>
      <c r="AH4" s="2">
        <f t="shared" ref="AH4:AM9" si="3">AB4/AN4*100</f>
        <v>47.86170134174629</v>
      </c>
      <c r="AI4" s="2">
        <f t="shared" si="3"/>
        <v>68.716918212884593</v>
      </c>
      <c r="AJ4" s="2">
        <f t="shared" si="3"/>
        <v>48.885125034930169</v>
      </c>
      <c r="AK4" s="2">
        <f t="shared" si="3"/>
        <v>68.716918212884536</v>
      </c>
      <c r="AL4" s="2">
        <f>AF4/AR4*100</f>
        <v>-5.8629361563676596</v>
      </c>
      <c r="AM4" s="2">
        <f t="shared" si="3"/>
        <v>246.04747663904348</v>
      </c>
      <c r="AN4" s="2">
        <v>108.981821666667</v>
      </c>
      <c r="AO4" s="2">
        <v>1.5211838241066671</v>
      </c>
      <c r="AP4" s="2">
        <v>98.416058151583329</v>
      </c>
      <c r="AQ4" s="2">
        <v>9.507398900666665</v>
      </c>
      <c r="AR4" s="2">
        <v>36.766485848166688</v>
      </c>
      <c r="AS4" s="2">
        <v>20.81641114708334</v>
      </c>
    </row>
    <row r="5" spans="1:45" x14ac:dyDescent="0.25">
      <c r="A5" s="2" t="s">
        <v>17</v>
      </c>
      <c r="B5" s="2" t="s">
        <v>2</v>
      </c>
      <c r="C5" s="11">
        <v>4</v>
      </c>
      <c r="D5" s="2">
        <v>404.66596750000002</v>
      </c>
      <c r="E5" s="2">
        <v>5.4963641911200005</v>
      </c>
      <c r="F5" s="2">
        <v>347.69528284750004</v>
      </c>
      <c r="G5" s="2">
        <v>34.352276194500007</v>
      </c>
      <c r="H5" s="2">
        <v>200.42959565650006</v>
      </c>
      <c r="I5" s="2">
        <v>113.024368205125</v>
      </c>
      <c r="J5" s="2">
        <v>305.610279172687</v>
      </c>
      <c r="K5" s="2">
        <v>5.1792008578271886</v>
      </c>
      <c r="L5" s="2">
        <v>262.87105045646126</v>
      </c>
      <c r="M5" s="2">
        <v>32.370005361419921</v>
      </c>
      <c r="N5" s="2">
        <v>92.375611004310912</v>
      </c>
      <c r="O5" s="2">
        <v>36.674318650927418</v>
      </c>
      <c r="P5" s="2">
        <f t="shared" si="0"/>
        <v>235.26570378654128</v>
      </c>
      <c r="Q5" s="2">
        <f t="shared" si="0"/>
        <v>3.8898932153706514</v>
      </c>
      <c r="R5" s="2">
        <f t="shared" si="0"/>
        <v>196.01647529377985</v>
      </c>
      <c r="S5" s="2">
        <f t="shared" si="0"/>
        <v>24.311832596066573</v>
      </c>
      <c r="T5" s="2">
        <f t="shared" si="0"/>
        <v>94.358480850365154</v>
      </c>
      <c r="U5" s="2">
        <f t="shared" si="0"/>
        <v>63.748635451826701</v>
      </c>
      <c r="V5" s="2"/>
      <c r="W5" s="2"/>
      <c r="X5" s="2"/>
      <c r="Y5" s="2"/>
      <c r="Z5" s="2"/>
      <c r="AA5" s="2"/>
      <c r="AB5" s="2">
        <f t="shared" si="1"/>
        <v>70.344575386145721</v>
      </c>
      <c r="AC5" s="2">
        <f t="shared" si="1"/>
        <v>1.2893076424565373</v>
      </c>
      <c r="AD5" s="2">
        <f t="shared" si="1"/>
        <v>66.854575162681414</v>
      </c>
      <c r="AE5" s="2">
        <f t="shared" si="1"/>
        <v>8.0581727653533477</v>
      </c>
      <c r="AF5" s="2">
        <f>N5-T5</f>
        <v>-1.9828698460542427</v>
      </c>
      <c r="AG5" s="2">
        <f t="shared" si="2"/>
        <v>49.2757327532983</v>
      </c>
      <c r="AH5" s="2">
        <f t="shared" si="3"/>
        <v>40.049117831595595</v>
      </c>
      <c r="AI5" s="2">
        <f t="shared" si="3"/>
        <v>46.909419788548433</v>
      </c>
      <c r="AJ5" s="2">
        <f t="shared" si="3"/>
        <v>41.636672216124474</v>
      </c>
      <c r="AK5" s="2">
        <f t="shared" si="3"/>
        <v>46.909419788548377</v>
      </c>
      <c r="AL5" s="2">
        <f t="shared" si="3"/>
        <v>-3.0120138737291016</v>
      </c>
      <c r="AM5" s="2">
        <f t="shared" si="3"/>
        <v>120.53293817037161</v>
      </c>
      <c r="AN5" s="2">
        <v>175.64575500000004</v>
      </c>
      <c r="AO5" s="2">
        <v>2.7485047742400006</v>
      </c>
      <c r="AP5" s="2">
        <v>160.56656693325002</v>
      </c>
      <c r="AQ5" s="2">
        <v>17.178154839000005</v>
      </c>
      <c r="AR5" s="2">
        <v>65.832028974000025</v>
      </c>
      <c r="AS5" s="2">
        <v>40.881549476250008</v>
      </c>
    </row>
    <row r="6" spans="1:45" x14ac:dyDescent="0.25">
      <c r="A6" s="2" t="s">
        <v>17</v>
      </c>
      <c r="B6" s="2" t="s">
        <v>3</v>
      </c>
      <c r="C6" s="11">
        <v>5</v>
      </c>
      <c r="D6" s="2">
        <v>371.33969500000001</v>
      </c>
      <c r="E6" s="2">
        <v>5.01374104872</v>
      </c>
      <c r="F6" s="2">
        <v>319.27160935750004</v>
      </c>
      <c r="G6" s="2">
        <v>31.335881554500006</v>
      </c>
      <c r="H6" s="2">
        <v>185.29148883400003</v>
      </c>
      <c r="I6" s="2">
        <v>104.78524232800001</v>
      </c>
      <c r="J6" s="2">
        <v>318.92363219516733</v>
      </c>
      <c r="K6" s="2">
        <v>4.9610209961497258</v>
      </c>
      <c r="L6" s="2">
        <v>269.46620732357422</v>
      </c>
      <c r="M6" s="2">
        <v>31.006381225935783</v>
      </c>
      <c r="N6" s="2">
        <v>111.51597766280602</v>
      </c>
      <c r="O6" s="2">
        <v>51.339388431309885</v>
      </c>
      <c r="P6" s="2">
        <f t="shared" si="0"/>
        <v>215.89039282888197</v>
      </c>
      <c r="Q6" s="2">
        <f t="shared" si="0"/>
        <v>3.5483306074496368</v>
      </c>
      <c r="R6" s="2">
        <f t="shared" si="0"/>
        <v>179.99236289633117</v>
      </c>
      <c r="S6" s="2">
        <f t="shared" si="0"/>
        <v>22.177066296560234</v>
      </c>
      <c r="T6" s="2">
        <f t="shared" si="0"/>
        <v>87.231745110351568</v>
      </c>
      <c r="U6" s="2">
        <f t="shared" si="0"/>
        <v>59.101557655034057</v>
      </c>
      <c r="V6" s="2"/>
      <c r="W6" s="2"/>
      <c r="X6" s="2"/>
      <c r="Y6" s="2"/>
      <c r="Z6" s="2"/>
      <c r="AA6" s="2"/>
      <c r="AB6" s="2">
        <f t="shared" si="1"/>
        <v>103.03323936628536</v>
      </c>
      <c r="AC6" s="2">
        <f t="shared" si="1"/>
        <v>1.412690388700089</v>
      </c>
      <c r="AD6" s="2">
        <f t="shared" si="1"/>
        <v>89.473844427243051</v>
      </c>
      <c r="AE6" s="2">
        <f t="shared" si="1"/>
        <v>8.8293149293755491</v>
      </c>
      <c r="AF6" s="2">
        <f t="shared" si="1"/>
        <v>24.284232552454455</v>
      </c>
      <c r="AG6" s="2">
        <f t="shared" si="2"/>
        <v>45.683684672965953</v>
      </c>
      <c r="AH6" s="2">
        <f t="shared" si="3"/>
        <v>65.391150523300212</v>
      </c>
      <c r="AI6" s="2">
        <f t="shared" si="3"/>
        <v>68.503904954757942</v>
      </c>
      <c r="AJ6" s="2">
        <f t="shared" si="3"/>
        <v>72.012599180625031</v>
      </c>
      <c r="AK6" s="2">
        <f t="shared" si="3"/>
        <v>68.503904954757886</v>
      </c>
      <c r="AL6" s="2">
        <f t="shared" si="3"/>
        <v>55.004456345385066</v>
      </c>
      <c r="AM6" s="2">
        <f t="shared" si="3"/>
        <v>183.33000627231988</v>
      </c>
      <c r="AN6" s="2">
        <v>157.56449999999998</v>
      </c>
      <c r="AO6" s="2">
        <v>2.0622041759999998</v>
      </c>
      <c r="AP6" s="2">
        <v>124.24748647499999</v>
      </c>
      <c r="AQ6" s="2">
        <v>12.888776099999998</v>
      </c>
      <c r="AR6" s="2">
        <v>44.149572900000003</v>
      </c>
      <c r="AS6" s="2">
        <v>24.918825674999997</v>
      </c>
    </row>
    <row r="7" spans="1:45" x14ac:dyDescent="0.25">
      <c r="A7" s="2" t="s">
        <v>17</v>
      </c>
      <c r="B7" s="2" t="s">
        <v>3</v>
      </c>
      <c r="C7" s="11">
        <v>6</v>
      </c>
      <c r="D7" s="2">
        <v>354.9504158333333</v>
      </c>
      <c r="E7" s="2">
        <v>4.8740933917600007</v>
      </c>
      <c r="F7" s="2">
        <v>305.47353223487499</v>
      </c>
      <c r="G7" s="2">
        <v>30.4630836985</v>
      </c>
      <c r="H7" s="2">
        <v>175.90221094687502</v>
      </c>
      <c r="I7" s="2">
        <v>99.256642147583321</v>
      </c>
      <c r="J7" s="2">
        <v>295.42619741786439</v>
      </c>
      <c r="K7" s="2">
        <v>4.9756194658793698</v>
      </c>
      <c r="L7" s="2">
        <v>251.95434351375215</v>
      </c>
      <c r="M7" s="2">
        <v>31.097621661746057</v>
      </c>
      <c r="N7" s="2">
        <v>83.947950757198385</v>
      </c>
      <c r="O7" s="2">
        <v>34.285629523931135</v>
      </c>
      <c r="P7" s="2">
        <f t="shared" si="0"/>
        <v>206.36195306034637</v>
      </c>
      <c r="Q7" s="2">
        <f t="shared" si="0"/>
        <v>3.4494990063288933</v>
      </c>
      <c r="R7" s="2">
        <f t="shared" si="0"/>
        <v>172.21356756365199</v>
      </c>
      <c r="S7" s="2">
        <f t="shared" si="0"/>
        <v>21.559368789555581</v>
      </c>
      <c r="T7" s="2">
        <f t="shared" si="0"/>
        <v>82.811449820082089</v>
      </c>
      <c r="U7" s="2">
        <f t="shared" si="0"/>
        <v>55.98328570132005</v>
      </c>
      <c r="V7" s="2"/>
      <c r="W7" s="2"/>
      <c r="X7" s="2"/>
      <c r="Y7" s="2"/>
      <c r="Z7" s="2"/>
      <c r="AA7" s="2"/>
      <c r="AB7" s="2">
        <f t="shared" si="1"/>
        <v>89.064244357518021</v>
      </c>
      <c r="AC7" s="2">
        <f t="shared" si="1"/>
        <v>1.5261204595504765</v>
      </c>
      <c r="AD7" s="2">
        <f t="shared" si="1"/>
        <v>79.740775950100158</v>
      </c>
      <c r="AE7" s="2">
        <f t="shared" si="1"/>
        <v>9.5382528721904762</v>
      </c>
      <c r="AF7" s="2">
        <f t="shared" si="1"/>
        <v>1.1365009371162955</v>
      </c>
      <c r="AG7" s="2">
        <f t="shared" si="2"/>
        <v>43.273356446263271</v>
      </c>
      <c r="AH7" s="2">
        <f t="shared" si="3"/>
        <v>58.720031148956686</v>
      </c>
      <c r="AI7" s="2">
        <f t="shared" si="3"/>
        <v>76.735280696372172</v>
      </c>
      <c r="AJ7" s="2">
        <f t="shared" si="3"/>
        <v>66.724964155849648</v>
      </c>
      <c r="AK7" s="2">
        <f t="shared" si="3"/>
        <v>76.735280696372172</v>
      </c>
      <c r="AL7" s="2">
        <f t="shared" si="3"/>
        <v>2.6924454240054954</v>
      </c>
      <c r="AM7" s="2">
        <f t="shared" si="3"/>
        <v>182.63827917266482</v>
      </c>
      <c r="AN7" s="2">
        <v>151.676085</v>
      </c>
      <c r="AO7" s="2">
        <v>1.9888119854400002</v>
      </c>
      <c r="AP7" s="2">
        <v>119.50665985200001</v>
      </c>
      <c r="AQ7" s="2">
        <v>12.430074908999998</v>
      </c>
      <c r="AR7" s="2">
        <v>42.210732555</v>
      </c>
      <c r="AS7" s="2">
        <v>23.693475783</v>
      </c>
    </row>
    <row r="8" spans="1:45" x14ac:dyDescent="0.25">
      <c r="A8" s="2" t="s">
        <v>17</v>
      </c>
      <c r="B8" s="2" t="s">
        <v>4</v>
      </c>
      <c r="C8" s="11">
        <v>7</v>
      </c>
      <c r="D8" s="2">
        <v>402.26365000000004</v>
      </c>
      <c r="E8" s="2">
        <v>5.4712468165600008</v>
      </c>
      <c r="F8" s="2">
        <v>345.76941853000005</v>
      </c>
      <c r="G8" s="2">
        <v>34.195292603500008</v>
      </c>
      <c r="H8" s="2">
        <v>200.16727591150004</v>
      </c>
      <c r="I8" s="2">
        <v>113.31102727950002</v>
      </c>
      <c r="J8" s="2">
        <v>336.83085559653279</v>
      </c>
      <c r="K8" s="2">
        <v>7.2444680220906168</v>
      </c>
      <c r="L8" s="2">
        <v>292.16869992967997</v>
      </c>
      <c r="M8" s="2">
        <v>45.277925138066358</v>
      </c>
      <c r="N8" s="2">
        <v>117.91438469669754</v>
      </c>
      <c r="O8" s="2">
        <v>44.375245040242675</v>
      </c>
      <c r="P8" s="2">
        <f t="shared" si="0"/>
        <v>233.86903848046705</v>
      </c>
      <c r="Q8" s="2">
        <f t="shared" si="0"/>
        <v>3.8721171180285725</v>
      </c>
      <c r="R8" s="2">
        <f t="shared" si="0"/>
        <v>194.93075123011465</v>
      </c>
      <c r="S8" s="2">
        <f t="shared" si="0"/>
        <v>24.20073198767858</v>
      </c>
      <c r="T8" s="2">
        <f t="shared" si="0"/>
        <v>94.234985652192549</v>
      </c>
      <c r="U8" s="2">
        <f t="shared" si="0"/>
        <v>63.91031850408784</v>
      </c>
      <c r="V8" s="2"/>
      <c r="W8" s="2"/>
      <c r="X8" s="2"/>
      <c r="Y8" s="2"/>
      <c r="Z8" s="2"/>
      <c r="AA8" s="2"/>
      <c r="AB8" s="2">
        <f t="shared" si="1"/>
        <v>102.96181711606573</v>
      </c>
      <c r="AC8" s="2">
        <f t="shared" si="1"/>
        <v>3.3723509040620443</v>
      </c>
      <c r="AD8" s="2">
        <f t="shared" si="1"/>
        <v>97.237948699565322</v>
      </c>
      <c r="AE8" s="2">
        <f t="shared" si="1"/>
        <v>21.077193150387778</v>
      </c>
      <c r="AF8" s="2">
        <f t="shared" si="1"/>
        <v>23.67939904450499</v>
      </c>
      <c r="AG8" s="2">
        <f t="shared" si="2"/>
        <v>49.400708775412184</v>
      </c>
      <c r="AH8" s="2">
        <f t="shared" si="3"/>
        <v>59.595648758651798</v>
      </c>
      <c r="AI8" s="2">
        <f t="shared" si="3"/>
        <v>86.431140985384758</v>
      </c>
      <c r="AJ8" s="2">
        <f t="shared" si="3"/>
        <v>61.541303072238541</v>
      </c>
      <c r="AK8" s="2">
        <f t="shared" si="3"/>
        <v>86.431140985384758</v>
      </c>
      <c r="AL8" s="2">
        <f t="shared" si="3"/>
        <v>34.286294974006339</v>
      </c>
      <c r="AM8" s="2">
        <f t="shared" si="3"/>
        <v>159.03102052415653</v>
      </c>
      <c r="AN8" s="2">
        <v>172.76733999999999</v>
      </c>
      <c r="AO8" s="2">
        <v>3.9017776065599996</v>
      </c>
      <c r="AP8" s="2">
        <v>158.00437079699998</v>
      </c>
      <c r="AQ8" s="2">
        <v>24.386110040999998</v>
      </c>
      <c r="AR8" s="2">
        <v>69.063744165000003</v>
      </c>
      <c r="AS8" s="2">
        <v>31.063567731999996</v>
      </c>
    </row>
    <row r="9" spans="1:45" x14ac:dyDescent="0.25">
      <c r="A9" s="2" t="s">
        <v>17</v>
      </c>
      <c r="B9" s="2" t="s">
        <v>4</v>
      </c>
      <c r="C9" s="11">
        <v>8</v>
      </c>
      <c r="D9" s="2">
        <v>420.72451999999998</v>
      </c>
      <c r="E9" s="2">
        <v>5.68053638592</v>
      </c>
      <c r="F9" s="2">
        <v>361.73195881999993</v>
      </c>
      <c r="G9" s="2">
        <v>35.503352411999998</v>
      </c>
      <c r="H9" s="2">
        <v>209.933447024</v>
      </c>
      <c r="I9" s="2">
        <v>118.720716608</v>
      </c>
      <c r="J9" s="2">
        <v>356.3493146444473</v>
      </c>
      <c r="K9" s="2">
        <v>7.410946500589362</v>
      </c>
      <c r="L9" s="2">
        <v>309.83168793778361</v>
      </c>
      <c r="M9" s="2">
        <v>46.318415628683503</v>
      </c>
      <c r="N9" s="2">
        <v>126.30493136215733</v>
      </c>
      <c r="O9" s="2">
        <v>48.783558299383571</v>
      </c>
      <c r="P9" s="2">
        <f t="shared" si="0"/>
        <v>244.60186486538373</v>
      </c>
      <c r="Q9" s="2">
        <f t="shared" si="0"/>
        <v>4.0202357738513799</v>
      </c>
      <c r="R9" s="2">
        <f t="shared" si="0"/>
        <v>203.92978296490259</v>
      </c>
      <c r="S9" s="2">
        <f t="shared" si="0"/>
        <v>25.126473586571123</v>
      </c>
      <c r="T9" s="2">
        <f t="shared" si="0"/>
        <v>98.832715178522264</v>
      </c>
      <c r="U9" s="2">
        <f t="shared" si="0"/>
        <v>66.961521694928109</v>
      </c>
      <c r="V9" s="2"/>
      <c r="W9" s="2"/>
      <c r="X9" s="2"/>
      <c r="Y9" s="2"/>
      <c r="Z9" s="2"/>
      <c r="AA9" s="2"/>
      <c r="AB9" s="2">
        <f t="shared" si="1"/>
        <v>111.74744977906357</v>
      </c>
      <c r="AC9" s="2">
        <f t="shared" si="1"/>
        <v>3.3907107267379821</v>
      </c>
      <c r="AD9" s="2">
        <f t="shared" si="1"/>
        <v>105.90190497288103</v>
      </c>
      <c r="AE9" s="2">
        <f t="shared" si="1"/>
        <v>21.19194204211238</v>
      </c>
      <c r="AF9" s="2">
        <f t="shared" si="1"/>
        <v>27.472216183635069</v>
      </c>
      <c r="AG9" s="2">
        <f t="shared" si="2"/>
        <v>51.759194913071894</v>
      </c>
      <c r="AH9" s="2">
        <f t="shared" si="3"/>
        <v>62.560203199652918</v>
      </c>
      <c r="AI9" s="2">
        <f t="shared" si="3"/>
        <v>84.05245541735988</v>
      </c>
      <c r="AJ9" s="2">
        <f t="shared" si="3"/>
        <v>64.827137914312431</v>
      </c>
      <c r="AK9" s="2">
        <f t="shared" si="3"/>
        <v>84.052455417359852</v>
      </c>
      <c r="AL9" s="2">
        <f t="shared" si="3"/>
        <v>38.47385933883016</v>
      </c>
      <c r="AM9" s="2">
        <f t="shared" si="3"/>
        <v>161.16040681787305</v>
      </c>
      <c r="AN9" s="2">
        <v>178.62386000000004</v>
      </c>
      <c r="AO9" s="2">
        <v>4.0340412542400008</v>
      </c>
      <c r="AP9" s="2">
        <v>163.36045116300002</v>
      </c>
      <c r="AQ9" s="2">
        <v>25.212757839000005</v>
      </c>
      <c r="AR9" s="2">
        <v>71.404888035000013</v>
      </c>
      <c r="AS9" s="2">
        <v>32.116570028000005</v>
      </c>
    </row>
    <row r="10" spans="1:45" x14ac:dyDescent="0.25">
      <c r="A10" s="2" t="s">
        <v>24</v>
      </c>
      <c r="B10" s="2" t="s">
        <v>1</v>
      </c>
      <c r="C10" s="11">
        <v>3</v>
      </c>
      <c r="D10" s="2">
        <v>535.72484833333328</v>
      </c>
      <c r="E10" s="2">
        <v>5.3110923632000002</v>
      </c>
      <c r="F10" s="2">
        <v>484.06427448599993</v>
      </c>
      <c r="G10" s="2">
        <v>33.194327270000002</v>
      </c>
      <c r="H10" s="2">
        <v>302.61062664741667</v>
      </c>
      <c r="I10" s="2">
        <v>181.99697501350002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>
        <v>58.98177966254562</v>
      </c>
      <c r="W10" s="2">
        <v>67.661542501574061</v>
      </c>
      <c r="X10" s="2">
        <v>58.50597868277432</v>
      </c>
      <c r="Y10" s="2">
        <v>67.661542501574061</v>
      </c>
      <c r="Z10" s="2">
        <v>51.699233279011338</v>
      </c>
      <c r="AA10" s="2">
        <v>45.473286571506563</v>
      </c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</row>
    <row r="11" spans="1:45" x14ac:dyDescent="0.25">
      <c r="A11" s="2" t="s">
        <v>24</v>
      </c>
      <c r="B11" s="2" t="s">
        <v>1</v>
      </c>
      <c r="C11" s="11">
        <v>8</v>
      </c>
      <c r="D11" s="2">
        <v>656.63581499999998</v>
      </c>
      <c r="E11" s="2">
        <v>5.8391638271999993</v>
      </c>
      <c r="F11" s="2">
        <v>594.01456478099999</v>
      </c>
      <c r="G11" s="2">
        <v>36.49477392</v>
      </c>
      <c r="H11" s="2">
        <v>383.10840505574993</v>
      </c>
      <c r="I11" s="2">
        <v>231.52951814849999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>
        <v>62.479676081906334</v>
      </c>
      <c r="W11" s="2">
        <v>58.88713322576448</v>
      </c>
      <c r="X11" s="2">
        <v>62.327593263454361</v>
      </c>
      <c r="Y11" s="2">
        <v>58.88713322576448</v>
      </c>
      <c r="Z11" s="2">
        <v>58.106122913912237</v>
      </c>
      <c r="AA11" s="2">
        <v>54.68156224796121</v>
      </c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</row>
    <row r="12" spans="1:45" x14ac:dyDescent="0.25">
      <c r="A12" s="2" t="s">
        <v>24</v>
      </c>
      <c r="B12" s="2" t="s">
        <v>2</v>
      </c>
      <c r="C12" s="11">
        <v>1</v>
      </c>
      <c r="D12" s="2">
        <v>402.34265500000004</v>
      </c>
      <c r="E12" s="2">
        <v>4.2007691391999993</v>
      </c>
      <c r="F12" s="2">
        <v>366.53296735699996</v>
      </c>
      <c r="G12" s="2">
        <v>26.254807119999999</v>
      </c>
      <c r="H12" s="2">
        <v>225.51025499775</v>
      </c>
      <c r="I12" s="2">
        <v>137.66570270450001</v>
      </c>
      <c r="J12" s="2">
        <v>334.17983322025407</v>
      </c>
      <c r="K12" s="2">
        <v>5.4520217641878332</v>
      </c>
      <c r="L12" s="2">
        <v>307.19933576066762</v>
      </c>
      <c r="M12" s="2">
        <v>34.075136026173965</v>
      </c>
      <c r="N12" s="2">
        <v>137.76552826450367</v>
      </c>
      <c r="O12" s="2">
        <v>70.130052657432969</v>
      </c>
      <c r="P12" s="2">
        <f t="shared" ref="P12:U17" si="4">D12*(AVERAGE(V$10:V$11)/100)</f>
        <v>244.34562292193903</v>
      </c>
      <c r="Q12" s="2">
        <f t="shared" si="4"/>
        <v>2.6580088580101591</v>
      </c>
      <c r="R12" s="2">
        <f t="shared" si="4"/>
        <v>221.44743840898371</v>
      </c>
      <c r="S12" s="2">
        <f t="shared" si="4"/>
        <v>16.612555362563494</v>
      </c>
      <c r="T12" s="2">
        <f t="shared" si="4"/>
        <v>123.81116937592481</v>
      </c>
      <c r="U12" s="2">
        <f t="shared" si="4"/>
        <v>68.939438209974966</v>
      </c>
      <c r="V12" s="6"/>
      <c r="W12" s="6"/>
      <c r="X12" s="6"/>
      <c r="Y12" s="6"/>
      <c r="Z12" s="6"/>
      <c r="AA12" s="6"/>
      <c r="AB12" s="2">
        <f t="shared" ref="AB12:AF17" si="5">J12-P12</f>
        <v>89.834210298315043</v>
      </c>
      <c r="AC12" s="2">
        <f t="shared" si="5"/>
        <v>2.7940129061776742</v>
      </c>
      <c r="AD12" s="2">
        <f t="shared" si="5"/>
        <v>85.751897351683908</v>
      </c>
      <c r="AE12" s="2">
        <f t="shared" si="5"/>
        <v>17.462580663610471</v>
      </c>
      <c r="AF12" s="2">
        <f t="shared" si="5"/>
        <v>13.954358888578867</v>
      </c>
      <c r="AG12" s="2">
        <f t="shared" ref="AG12:AG17" si="6">I12-U12</f>
        <v>68.72626449452504</v>
      </c>
      <c r="AH12" s="2">
        <f t="shared" ref="AH12:AM17" si="7">AB12/AN12*100</f>
        <v>55.650519080042336</v>
      </c>
      <c r="AI12" s="2">
        <f t="shared" si="7"/>
        <v>93.713810693409911</v>
      </c>
      <c r="AJ12" s="2">
        <f t="shared" si="7"/>
        <v>57.968923626316993</v>
      </c>
      <c r="AK12" s="2">
        <f t="shared" si="7"/>
        <v>93.713810693409954</v>
      </c>
      <c r="AL12" s="2">
        <f t="shared" si="7"/>
        <v>25.349520798598746</v>
      </c>
      <c r="AM12" s="2">
        <f t="shared" si="7"/>
        <v>217.14086992739712</v>
      </c>
      <c r="AN12" s="2">
        <v>161.42564666666664</v>
      </c>
      <c r="AO12" s="2">
        <v>2.9814313231999998</v>
      </c>
      <c r="AP12" s="2">
        <v>147.92735829366663</v>
      </c>
      <c r="AQ12" s="2">
        <v>18.63394577</v>
      </c>
      <c r="AR12" s="2">
        <v>55.047821216999992</v>
      </c>
      <c r="AS12" s="2">
        <v>31.650543040333329</v>
      </c>
    </row>
    <row r="13" spans="1:45" x14ac:dyDescent="0.25">
      <c r="A13" s="2" t="s">
        <v>24</v>
      </c>
      <c r="B13" s="2" t="s">
        <v>2</v>
      </c>
      <c r="C13" s="11">
        <v>6</v>
      </c>
      <c r="D13" s="2">
        <v>380.35686750000002</v>
      </c>
      <c r="E13" s="2">
        <v>4.0947755324199999</v>
      </c>
      <c r="F13" s="2">
        <v>346.92392455612503</v>
      </c>
      <c r="G13" s="2">
        <v>25.592347077624996</v>
      </c>
      <c r="H13" s="2">
        <v>209.90519200937496</v>
      </c>
      <c r="I13" s="2">
        <v>127.76523951649999</v>
      </c>
      <c r="J13" s="2">
        <v>319.53217851809234</v>
      </c>
      <c r="K13" s="2">
        <v>4.4829184313238972</v>
      </c>
      <c r="L13" s="2">
        <v>295.19359424665402</v>
      </c>
      <c r="M13" s="2">
        <v>28.01824019577435</v>
      </c>
      <c r="N13" s="2">
        <v>135.60924813294537</v>
      </c>
      <c r="O13" s="2">
        <v>74.010317296278515</v>
      </c>
      <c r="P13" s="2">
        <f t="shared" si="4"/>
        <v>230.99349414474813</v>
      </c>
      <c r="Q13" s="2">
        <f t="shared" si="4"/>
        <v>2.5909421051422932</v>
      </c>
      <c r="R13" s="2">
        <f t="shared" si="4"/>
        <v>209.60028498860271</v>
      </c>
      <c r="S13" s="2">
        <f t="shared" si="4"/>
        <v>16.193388157139328</v>
      </c>
      <c r="T13" s="2">
        <f t="shared" si="4"/>
        <v>115.24357187666716</v>
      </c>
      <c r="U13" s="2">
        <f t="shared" si="4"/>
        <v>63.981541240790726</v>
      </c>
      <c r="V13" s="2"/>
      <c r="W13" s="2"/>
      <c r="X13" s="2"/>
      <c r="Y13" s="2"/>
      <c r="Z13" s="2"/>
      <c r="AA13" s="2"/>
      <c r="AB13" s="2">
        <f t="shared" si="5"/>
        <v>88.538684373344211</v>
      </c>
      <c r="AC13" s="2">
        <f t="shared" si="5"/>
        <v>1.8919763261816041</v>
      </c>
      <c r="AD13" s="2">
        <f t="shared" si="5"/>
        <v>85.593309258051306</v>
      </c>
      <c r="AE13" s="2">
        <f t="shared" si="5"/>
        <v>11.824852038635022</v>
      </c>
      <c r="AF13" s="2">
        <f t="shared" si="5"/>
        <v>20.365676256278206</v>
      </c>
      <c r="AG13" s="2">
        <f t="shared" si="6"/>
        <v>63.783698275709263</v>
      </c>
      <c r="AH13" s="2">
        <f t="shared" si="7"/>
        <v>55.437222664915609</v>
      </c>
      <c r="AI13" s="2">
        <f t="shared" si="7"/>
        <v>63.680543793951948</v>
      </c>
      <c r="AJ13" s="2">
        <f t="shared" si="7"/>
        <v>58.466227480525092</v>
      </c>
      <c r="AK13" s="2">
        <f t="shared" si="7"/>
        <v>63.680543793951927</v>
      </c>
      <c r="AL13" s="2">
        <f t="shared" si="7"/>
        <v>37.333045849238943</v>
      </c>
      <c r="AM13" s="2">
        <f t="shared" si="7"/>
        <v>203.34565153267997</v>
      </c>
      <c r="AN13" s="2">
        <v>159.70981249999997</v>
      </c>
      <c r="AO13" s="2">
        <v>2.9710429802599996</v>
      </c>
      <c r="AP13" s="2">
        <v>146.39786582187497</v>
      </c>
      <c r="AQ13" s="2">
        <v>18.569018626624999</v>
      </c>
      <c r="AR13" s="2">
        <v>54.551338614374998</v>
      </c>
      <c r="AS13" s="2">
        <v>31.367131676999989</v>
      </c>
    </row>
    <row r="14" spans="1:45" x14ac:dyDescent="0.25">
      <c r="A14" s="2" t="s">
        <v>24</v>
      </c>
      <c r="B14" s="2" t="s">
        <v>4</v>
      </c>
      <c r="C14" s="11">
        <v>2</v>
      </c>
      <c r="D14" s="2">
        <v>366.01630333333333</v>
      </c>
      <c r="E14" s="2">
        <v>3.91453649384</v>
      </c>
      <c r="F14" s="2">
        <v>333.6204218170833</v>
      </c>
      <c r="G14" s="2">
        <v>24.465853086499997</v>
      </c>
      <c r="H14" s="2">
        <v>203.33470818441666</v>
      </c>
      <c r="I14" s="2">
        <v>123.98408127291665</v>
      </c>
      <c r="J14" s="2">
        <v>312.56757610365833</v>
      </c>
      <c r="K14" s="2">
        <v>5.4407022534124856</v>
      </c>
      <c r="L14" s="2">
        <v>284.70449632779844</v>
      </c>
      <c r="M14" s="2">
        <v>34.004389083828038</v>
      </c>
      <c r="N14" s="2">
        <v>134.29470905179988</v>
      </c>
      <c r="O14" s="2">
        <v>55.975299117428662</v>
      </c>
      <c r="P14" s="2">
        <f t="shared" si="4"/>
        <v>222.28436514534783</v>
      </c>
      <c r="Q14" s="2">
        <f t="shared" si="4"/>
        <v>2.4768970469089546</v>
      </c>
      <c r="R14" s="2">
        <f t="shared" si="4"/>
        <v>201.56273621182848</v>
      </c>
      <c r="S14" s="2">
        <f t="shared" si="4"/>
        <v>15.480606543180965</v>
      </c>
      <c r="T14" s="2">
        <f t="shared" si="4"/>
        <v>111.63620029287021</v>
      </c>
      <c r="U14" s="2">
        <f t="shared" si="4"/>
        <v>62.088034579547859</v>
      </c>
      <c r="V14" s="6"/>
      <c r="W14" s="6"/>
      <c r="X14" s="6"/>
      <c r="Y14" s="6"/>
      <c r="Z14" s="6"/>
      <c r="AA14" s="6"/>
      <c r="AB14" s="2">
        <f t="shared" si="5"/>
        <v>90.283210958310491</v>
      </c>
      <c r="AC14" s="2">
        <f t="shared" si="5"/>
        <v>2.963805206503531</v>
      </c>
      <c r="AD14" s="2">
        <f t="shared" si="5"/>
        <v>83.141760115969959</v>
      </c>
      <c r="AE14" s="2">
        <f t="shared" si="5"/>
        <v>18.523782540647073</v>
      </c>
      <c r="AF14" s="2">
        <f t="shared" si="5"/>
        <v>22.658508758929671</v>
      </c>
      <c r="AG14" s="2">
        <f t="shared" si="6"/>
        <v>61.896046693368795</v>
      </c>
      <c r="AH14" s="2">
        <f t="shared" si="7"/>
        <v>56.34829884076953</v>
      </c>
      <c r="AI14" s="2">
        <f t="shared" si="7"/>
        <v>77.100468409102135</v>
      </c>
      <c r="AJ14" s="2">
        <f t="shared" si="7"/>
        <v>57.414381401134186</v>
      </c>
      <c r="AK14" s="2">
        <f t="shared" si="7"/>
        <v>77.100468409102149</v>
      </c>
      <c r="AL14" s="2">
        <f t="shared" si="7"/>
        <v>32.887940723370527</v>
      </c>
      <c r="AM14" s="2">
        <f t="shared" si="7"/>
        <v>212.37530964010122</v>
      </c>
      <c r="AN14" s="2">
        <v>160.22349000000003</v>
      </c>
      <c r="AO14" s="2">
        <v>3.8440819720800006</v>
      </c>
      <c r="AP14" s="2">
        <v>144.80999026200001</v>
      </c>
      <c r="AQ14" s="2">
        <v>24.025512325500003</v>
      </c>
      <c r="AR14" s="2">
        <v>68.896100700000019</v>
      </c>
      <c r="AS14" s="2">
        <v>29.144652831000009</v>
      </c>
    </row>
    <row r="15" spans="1:45" x14ac:dyDescent="0.25">
      <c r="A15" s="2" t="s">
        <v>24</v>
      </c>
      <c r="B15" s="2" t="s">
        <v>4</v>
      </c>
      <c r="C15" s="11">
        <v>5</v>
      </c>
      <c r="D15" s="2">
        <v>383.40651500000001</v>
      </c>
      <c r="E15" s="2">
        <v>4.0032639708800009</v>
      </c>
      <c r="F15" s="2">
        <v>349.28303351200009</v>
      </c>
      <c r="G15" s="2">
        <v>25.020399818000001</v>
      </c>
      <c r="H15" s="2">
        <v>214.89367437675003</v>
      </c>
      <c r="I15" s="2">
        <v>131.18513897950004</v>
      </c>
      <c r="J15" s="2">
        <v>333.56137119587709</v>
      </c>
      <c r="K15" s="2">
        <v>5.1822314579550612</v>
      </c>
      <c r="L15" s="2">
        <v>305.2232241257729</v>
      </c>
      <c r="M15" s="2">
        <v>32.388946612219144</v>
      </c>
      <c r="N15" s="2">
        <v>152.15802260441754</v>
      </c>
      <c r="O15" s="2">
        <v>70.906956536908382</v>
      </c>
      <c r="P15" s="2">
        <f t="shared" si="4"/>
        <v>232.84556726903529</v>
      </c>
      <c r="Q15" s="2">
        <f t="shared" si="4"/>
        <v>2.5330387705091546</v>
      </c>
      <c r="R15" s="2">
        <f t="shared" si="4"/>
        <v>211.02558279734632</v>
      </c>
      <c r="S15" s="2">
        <f t="shared" si="4"/>
        <v>15.831492315682212</v>
      </c>
      <c r="T15" s="2">
        <f t="shared" si="4"/>
        <v>117.98238229272586</v>
      </c>
      <c r="U15" s="2">
        <f t="shared" si="4"/>
        <v>65.694138809263478</v>
      </c>
      <c r="V15" s="2"/>
      <c r="W15" s="2"/>
      <c r="X15" s="2"/>
      <c r="Y15" s="2"/>
      <c r="Z15" s="2"/>
      <c r="AA15" s="2"/>
      <c r="AB15" s="2">
        <f t="shared" si="5"/>
        <v>100.7158039268418</v>
      </c>
      <c r="AC15" s="2">
        <f t="shared" si="5"/>
        <v>2.6491926874459066</v>
      </c>
      <c r="AD15" s="2">
        <f t="shared" si="5"/>
        <v>94.197641328426585</v>
      </c>
      <c r="AE15" s="2">
        <f t="shared" si="5"/>
        <v>16.557454296536932</v>
      </c>
      <c r="AF15" s="2">
        <f t="shared" si="5"/>
        <v>34.17564031169168</v>
      </c>
      <c r="AG15" s="2">
        <f t="shared" si="6"/>
        <v>65.491000170236561</v>
      </c>
      <c r="AH15" s="2">
        <f t="shared" si="7"/>
        <v>61.747967565664787</v>
      </c>
      <c r="AI15" s="2">
        <f t="shared" si="7"/>
        <v>67.697423245559975</v>
      </c>
      <c r="AJ15" s="2">
        <f t="shared" si="7"/>
        <v>63.898804817254231</v>
      </c>
      <c r="AK15" s="2">
        <f t="shared" si="7"/>
        <v>67.697423245560032</v>
      </c>
      <c r="AL15" s="2">
        <f t="shared" si="7"/>
        <v>48.72740105912348</v>
      </c>
      <c r="AM15" s="2">
        <f t="shared" si="7"/>
        <v>220.73640622504098</v>
      </c>
      <c r="AN15" s="2">
        <v>163.10788499999998</v>
      </c>
      <c r="AO15" s="2">
        <v>3.9132843769199996</v>
      </c>
      <c r="AP15" s="2">
        <v>147.41690646299998</v>
      </c>
      <c r="AQ15" s="2">
        <v>24.458027355750001</v>
      </c>
      <c r="AR15" s="2">
        <v>70.136390550000002</v>
      </c>
      <c r="AS15" s="2">
        <v>29.6693242815</v>
      </c>
    </row>
    <row r="16" spans="1:45" x14ac:dyDescent="0.25">
      <c r="A16" s="2" t="s">
        <v>24</v>
      </c>
      <c r="B16" s="2" t="s">
        <v>3</v>
      </c>
      <c r="C16" s="11">
        <v>4</v>
      </c>
      <c r="D16" s="2">
        <v>337.28551499999998</v>
      </c>
      <c r="E16" s="2">
        <v>3.5213598038399998</v>
      </c>
      <c r="F16" s="2">
        <v>307.265438034</v>
      </c>
      <c r="G16" s="2">
        <v>22.008498774</v>
      </c>
      <c r="H16" s="2">
        <v>189.04858801874997</v>
      </c>
      <c r="I16" s="2">
        <v>115.40682390150002</v>
      </c>
      <c r="J16" s="2">
        <v>279.86837079139207</v>
      </c>
      <c r="K16" s="2">
        <v>3.5002981584376842</v>
      </c>
      <c r="L16" s="2">
        <v>249.63362694586465</v>
      </c>
      <c r="M16" s="2">
        <v>21.876863490235522</v>
      </c>
      <c r="N16" s="2">
        <v>124.79608465312175</v>
      </c>
      <c r="O16" s="2">
        <v>62.008780981691586</v>
      </c>
      <c r="P16" s="2">
        <f t="shared" si="4"/>
        <v>204.83594826708591</v>
      </c>
      <c r="Q16" s="2">
        <f t="shared" si="4"/>
        <v>2.2281170996771631</v>
      </c>
      <c r="R16" s="2">
        <f t="shared" si="4"/>
        <v>185.63990206635404</v>
      </c>
      <c r="S16" s="2">
        <f t="shared" si="4"/>
        <v>13.925731872982269</v>
      </c>
      <c r="T16" s="2">
        <f t="shared" si="4"/>
        <v>103.79273772584052</v>
      </c>
      <c r="U16" s="2">
        <f t="shared" si="4"/>
        <v>57.792765002948371</v>
      </c>
      <c r="V16" s="2"/>
      <c r="W16" s="2"/>
      <c r="X16" s="2"/>
      <c r="Y16" s="2"/>
      <c r="Z16" s="2"/>
      <c r="AA16" s="2"/>
      <c r="AB16" s="2">
        <f t="shared" si="5"/>
        <v>75.032422524306156</v>
      </c>
      <c r="AC16" s="2">
        <f t="shared" si="5"/>
        <v>1.2721810587605211</v>
      </c>
      <c r="AD16" s="2">
        <f t="shared" si="5"/>
        <v>63.993724879510609</v>
      </c>
      <c r="AE16" s="2">
        <f t="shared" si="5"/>
        <v>7.9511316172532531</v>
      </c>
      <c r="AF16" s="2">
        <f t="shared" si="5"/>
        <v>21.003346927281228</v>
      </c>
      <c r="AG16" s="2">
        <f t="shared" si="6"/>
        <v>57.614058898551647</v>
      </c>
      <c r="AH16" s="2">
        <f t="shared" si="7"/>
        <v>52.58459888266497</v>
      </c>
      <c r="AI16" s="2">
        <f t="shared" si="7"/>
        <v>59.091749316317433</v>
      </c>
      <c r="AJ16" s="2">
        <f t="shared" si="7"/>
        <v>58.491559706070284</v>
      </c>
      <c r="AK16" s="2">
        <f t="shared" si="7"/>
        <v>59.091749316317411</v>
      </c>
      <c r="AL16" s="2">
        <f t="shared" si="7"/>
        <v>45.763006351582504</v>
      </c>
      <c r="AM16" s="2">
        <f t="shared" si="7"/>
        <v>247.63798759453076</v>
      </c>
      <c r="AN16" s="2">
        <v>142.68897000000001</v>
      </c>
      <c r="AO16" s="2">
        <v>2.1528911793600001</v>
      </c>
      <c r="AP16" s="2">
        <v>109.4067677475</v>
      </c>
      <c r="AQ16" s="2">
        <v>13.455569871</v>
      </c>
      <c r="AR16" s="2">
        <v>45.895907200500005</v>
      </c>
      <c r="AS16" s="2">
        <v>23.265436558499999</v>
      </c>
    </row>
    <row r="17" spans="1:45" x14ac:dyDescent="0.25">
      <c r="A17" s="2" t="s">
        <v>24</v>
      </c>
      <c r="B17" s="2" t="s">
        <v>3</v>
      </c>
      <c r="C17" s="11">
        <v>7</v>
      </c>
      <c r="D17" s="2">
        <v>376.37605999999994</v>
      </c>
      <c r="E17" s="2">
        <v>3.9295734171199994</v>
      </c>
      <c r="F17" s="2">
        <v>342.87712950549997</v>
      </c>
      <c r="G17" s="2">
        <v>24.559833856999997</v>
      </c>
      <c r="H17" s="2">
        <v>210.95740960199998</v>
      </c>
      <c r="I17" s="2">
        <v>128.78153225049999</v>
      </c>
      <c r="J17" s="2">
        <v>291.92254370900298</v>
      </c>
      <c r="K17" s="2">
        <v>3.5404798680103386</v>
      </c>
      <c r="L17" s="2">
        <v>263.71935643808013</v>
      </c>
      <c r="M17" s="2">
        <v>22.127999175064613</v>
      </c>
      <c r="N17" s="2">
        <v>135.92902833344903</v>
      </c>
      <c r="O17" s="2">
        <v>71.782487183206243</v>
      </c>
      <c r="P17" s="2">
        <f t="shared" si="4"/>
        <v>228.57592077480592</v>
      </c>
      <c r="Q17" s="2">
        <f t="shared" si="4"/>
        <v>2.4864115605494423</v>
      </c>
      <c r="R17" s="2">
        <f t="shared" si="4"/>
        <v>207.155341484096</v>
      </c>
      <c r="S17" s="2">
        <f t="shared" si="4"/>
        <v>15.540072253434015</v>
      </c>
      <c r="T17" s="2">
        <f t="shared" si="4"/>
        <v>115.82126751442043</v>
      </c>
      <c r="U17" s="2">
        <f t="shared" si="4"/>
        <v>64.490474466441199</v>
      </c>
      <c r="V17" s="2"/>
      <c r="W17" s="2"/>
      <c r="X17" s="2"/>
      <c r="Y17" s="2"/>
      <c r="Z17" s="2"/>
      <c r="AA17" s="2"/>
      <c r="AB17" s="2">
        <f t="shared" si="5"/>
        <v>63.346622934197057</v>
      </c>
      <c r="AC17" s="2">
        <f t="shared" si="5"/>
        <v>1.0540683074608963</v>
      </c>
      <c r="AD17" s="2">
        <f t="shared" si="5"/>
        <v>56.564014953984127</v>
      </c>
      <c r="AE17" s="2">
        <f t="shared" si="5"/>
        <v>6.5879269216305971</v>
      </c>
      <c r="AF17" s="2">
        <f t="shared" si="5"/>
        <v>20.107760819028599</v>
      </c>
      <c r="AG17" s="2">
        <f t="shared" si="6"/>
        <v>64.291057784058793</v>
      </c>
      <c r="AH17" s="2">
        <f t="shared" si="7"/>
        <v>39.777416026291199</v>
      </c>
      <c r="AI17" s="2">
        <f t="shared" si="7"/>
        <v>43.868236952718362</v>
      </c>
      <c r="AJ17" s="2">
        <f t="shared" si="7"/>
        <v>46.323305743381319</v>
      </c>
      <c r="AK17" s="2">
        <f t="shared" si="7"/>
        <v>43.868236952718327</v>
      </c>
      <c r="AL17" s="2">
        <f t="shared" si="7"/>
        <v>39.254843955675618</v>
      </c>
      <c r="AM17" s="2">
        <f t="shared" si="7"/>
        <v>247.59556916470032</v>
      </c>
      <c r="AN17" s="2">
        <v>159.252735</v>
      </c>
      <c r="AO17" s="2">
        <v>2.4028052656800001</v>
      </c>
      <c r="AP17" s="2">
        <v>122.10703456125</v>
      </c>
      <c r="AQ17" s="2">
        <v>15.0175329105</v>
      </c>
      <c r="AR17" s="2">
        <v>51.223642212750001</v>
      </c>
      <c r="AS17" s="2">
        <v>25.96615844175</v>
      </c>
    </row>
    <row r="18" spans="1:45" x14ac:dyDescent="0.25">
      <c r="A18" s="2" t="s">
        <v>25</v>
      </c>
      <c r="B18" s="2" t="s">
        <v>1</v>
      </c>
      <c r="C18" s="11">
        <v>4</v>
      </c>
      <c r="D18" s="2">
        <v>578.624325</v>
      </c>
      <c r="E18" s="2">
        <v>5.8545576758400006</v>
      </c>
      <c r="F18" s="2">
        <v>525.23688148275005</v>
      </c>
      <c r="G18" s="2">
        <v>36.590985474000007</v>
      </c>
      <c r="H18" s="2">
        <v>342.25919383874998</v>
      </c>
      <c r="I18" s="2">
        <v>199.63018187775003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>
        <v>59.518939801577133</v>
      </c>
      <c r="W18" s="2">
        <v>64.31223660756136</v>
      </c>
      <c r="X18" s="2">
        <v>59.509300066564876</v>
      </c>
      <c r="Y18" s="2">
        <v>64.31223660756136</v>
      </c>
      <c r="Z18" s="2">
        <v>54.940822033936279</v>
      </c>
      <c r="AA18" s="2">
        <v>52.130906706228131</v>
      </c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</row>
    <row r="19" spans="1:45" x14ac:dyDescent="0.25">
      <c r="A19" s="2" t="s">
        <v>25</v>
      </c>
      <c r="B19" s="2" t="s">
        <v>1</v>
      </c>
      <c r="C19" s="11">
        <v>5</v>
      </c>
      <c r="D19" s="2">
        <v>606.11142000000007</v>
      </c>
      <c r="E19" s="2">
        <v>6.1074071032799999</v>
      </c>
      <c r="F19" s="2">
        <v>550.30327274400008</v>
      </c>
      <c r="G19" s="2">
        <v>38.171294395499999</v>
      </c>
      <c r="H19" s="2">
        <v>360.60755056950006</v>
      </c>
      <c r="I19" s="2">
        <v>210.41965699050004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>
        <v>55.549139760885865</v>
      </c>
      <c r="W19" s="2">
        <v>65.626424370965125</v>
      </c>
      <c r="X19" s="2">
        <v>55.648245879419868</v>
      </c>
      <c r="Y19" s="2">
        <v>65.626424370965125</v>
      </c>
      <c r="Z19" s="2">
        <v>51.656770159281415</v>
      </c>
      <c r="AA19" s="2">
        <v>49.453025067925729</v>
      </c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</row>
    <row r="20" spans="1:45" x14ac:dyDescent="0.25">
      <c r="A20" s="2" t="s">
        <v>25</v>
      </c>
      <c r="B20" s="2" t="s">
        <v>2</v>
      </c>
      <c r="C20" s="11">
        <v>7</v>
      </c>
      <c r="D20" s="2">
        <v>424.05918833333334</v>
      </c>
      <c r="E20" s="2">
        <v>4.9017855641066665</v>
      </c>
      <c r="F20" s="2">
        <v>387.54315919224996</v>
      </c>
      <c r="G20" s="2">
        <v>30.636159775666666</v>
      </c>
      <c r="H20" s="2">
        <v>241.00002312408333</v>
      </c>
      <c r="I20" s="2">
        <v>143.66283621241669</v>
      </c>
      <c r="J20" s="2">
        <v>280.28401986850389</v>
      </c>
      <c r="K20" s="2">
        <v>4.280079272162074</v>
      </c>
      <c r="L20" s="2">
        <v>259.26483298126368</v>
      </c>
      <c r="M20" s="2">
        <v>26.750495451012966</v>
      </c>
      <c r="N20" s="2">
        <v>115.90212725228588</v>
      </c>
      <c r="O20" s="2">
        <v>68.524416638002961</v>
      </c>
      <c r="P20" s="2">
        <f t="shared" ref="P20:U25" si="8">D20*(AVERAGE(V$18:V$19)/100)</f>
        <v>243.97838211166737</v>
      </c>
      <c r="Q20" s="2">
        <f t="shared" si="8"/>
        <v>3.184657263019457</v>
      </c>
      <c r="R20" s="2">
        <f t="shared" si="8"/>
        <v>223.142595803668</v>
      </c>
      <c r="S20" s="2">
        <f t="shared" si="8"/>
        <v>19.904107893871604</v>
      </c>
      <c r="T20" s="2">
        <f t="shared" si="8"/>
        <v>128.45011091768535</v>
      </c>
      <c r="U20" s="2">
        <f t="shared" si="8"/>
        <v>72.969178761417893</v>
      </c>
      <c r="V20" s="2"/>
      <c r="W20" s="2"/>
      <c r="X20" s="2"/>
      <c r="Y20" s="2"/>
      <c r="Z20" s="2"/>
      <c r="AA20" s="2"/>
      <c r="AB20" s="2">
        <f t="shared" ref="AB20:AF25" si="9">J20-P20</f>
        <v>36.305637756836518</v>
      </c>
      <c r="AC20" s="2">
        <f t="shared" si="9"/>
        <v>1.095422009142617</v>
      </c>
      <c r="AD20" s="2">
        <f t="shared" si="9"/>
        <v>36.122237177595679</v>
      </c>
      <c r="AE20" s="2">
        <f t="shared" si="9"/>
        <v>6.8463875571413624</v>
      </c>
      <c r="AF20" s="2">
        <f t="shared" si="9"/>
        <v>-12.547983665399471</v>
      </c>
      <c r="AG20" s="2">
        <f t="shared" ref="AG20:AG25" si="10">I20-U20</f>
        <v>70.693657450998799</v>
      </c>
      <c r="AH20" s="2">
        <f t="shared" ref="AH20:AM25" si="11">AB20/AN20*100</f>
        <v>30.837588733895743</v>
      </c>
      <c r="AI20" s="2">
        <f t="shared" si="11"/>
        <v>73.250138110912104</v>
      </c>
      <c r="AJ20" s="2">
        <f t="shared" si="11"/>
        <v>33.211381054435726</v>
      </c>
      <c r="AK20" s="2">
        <f t="shared" si="11"/>
        <v>73.250138110912189</v>
      </c>
      <c r="AL20" s="2">
        <f t="shared" si="11"/>
        <v>-28.874881630694865</v>
      </c>
      <c r="AM20" s="2">
        <f t="shared" si="11"/>
        <v>216.73342543812083</v>
      </c>
      <c r="AN20" s="2">
        <v>117.73176583333334</v>
      </c>
      <c r="AO20" s="2">
        <v>1.4954538481333339</v>
      </c>
      <c r="AP20" s="2">
        <v>108.76463438358331</v>
      </c>
      <c r="AQ20" s="2">
        <v>9.3465865508333366</v>
      </c>
      <c r="AR20" s="2">
        <v>43.456398630083342</v>
      </c>
      <c r="AS20" s="2">
        <v>32.617791791041668</v>
      </c>
    </row>
    <row r="21" spans="1:45" x14ac:dyDescent="0.25">
      <c r="A21" s="2" t="s">
        <v>25</v>
      </c>
      <c r="B21" s="2" t="s">
        <v>2</v>
      </c>
      <c r="C21" s="11">
        <v>2</v>
      </c>
      <c r="D21" s="2">
        <v>401.22611499999999</v>
      </c>
      <c r="E21" s="2">
        <v>4.7035352799199996</v>
      </c>
      <c r="F21" s="2">
        <v>366.58817628274994</v>
      </c>
      <c r="G21" s="2">
        <v>29.397095499499997</v>
      </c>
      <c r="H21" s="2">
        <v>226.31468290774998</v>
      </c>
      <c r="I21" s="2">
        <v>135.04341888475</v>
      </c>
      <c r="J21" s="2">
        <v>341.18051555826406</v>
      </c>
      <c r="K21" s="2">
        <v>4.7295135185702168</v>
      </c>
      <c r="L21" s="2">
        <v>314.17115085865862</v>
      </c>
      <c r="M21" s="2">
        <v>29.559459491063858</v>
      </c>
      <c r="N21" s="2">
        <v>143.71269661619536</v>
      </c>
      <c r="O21" s="2">
        <v>86.09289644451556</v>
      </c>
      <c r="P21" s="2">
        <f t="shared" si="8"/>
        <v>230.84159261678963</v>
      </c>
      <c r="Q21" s="2">
        <f t="shared" si="8"/>
        <v>3.0558553806903177</v>
      </c>
      <c r="R21" s="2">
        <f t="shared" si="8"/>
        <v>211.07697376767763</v>
      </c>
      <c r="S21" s="2">
        <f t="shared" si="8"/>
        <v>19.099096129314486</v>
      </c>
      <c r="T21" s="2">
        <f t="shared" si="8"/>
        <v>120.62300137968853</v>
      </c>
      <c r="U21" s="2">
        <f t="shared" si="8"/>
        <v>68.591207252684626</v>
      </c>
      <c r="V21" s="6"/>
      <c r="W21" s="6"/>
      <c r="X21" s="6"/>
      <c r="Y21" s="6"/>
      <c r="Z21" s="6"/>
      <c r="AA21" s="6"/>
      <c r="AB21" s="2">
        <f t="shared" si="9"/>
        <v>110.33892294147444</v>
      </c>
      <c r="AC21" s="2">
        <f t="shared" si="9"/>
        <v>1.6736581378798991</v>
      </c>
      <c r="AD21" s="2">
        <f t="shared" si="9"/>
        <v>103.09417709098099</v>
      </c>
      <c r="AE21" s="2">
        <f t="shared" si="9"/>
        <v>10.460363361749373</v>
      </c>
      <c r="AF21" s="2">
        <f t="shared" si="9"/>
        <v>23.089695236506827</v>
      </c>
      <c r="AG21" s="2">
        <f t="shared" si="10"/>
        <v>66.452211632065371</v>
      </c>
      <c r="AH21" s="2">
        <f t="shared" si="11"/>
        <v>61.84075907469002</v>
      </c>
      <c r="AI21" s="2">
        <f t="shared" si="11"/>
        <v>67.193522172774777</v>
      </c>
      <c r="AJ21" s="2">
        <f t="shared" si="11"/>
        <v>62.654907035742504</v>
      </c>
      <c r="AK21" s="2">
        <f t="shared" si="11"/>
        <v>67.193522172774792</v>
      </c>
      <c r="AL21" s="2">
        <f t="shared" si="11"/>
        <v>34.633731480548811</v>
      </c>
      <c r="AM21" s="2">
        <f t="shared" si="11"/>
        <v>139.22964781455627</v>
      </c>
      <c r="AN21" s="2">
        <v>178.42427000000001</v>
      </c>
      <c r="AO21" s="2">
        <v>2.4908028092000003</v>
      </c>
      <c r="AP21" s="2">
        <v>164.54286179400003</v>
      </c>
      <c r="AQ21" s="2">
        <v>15.567517557500002</v>
      </c>
      <c r="AR21" s="2">
        <v>66.668228485500009</v>
      </c>
      <c r="AS21" s="2">
        <v>47.728492224999997</v>
      </c>
    </row>
    <row r="22" spans="1:45" x14ac:dyDescent="0.25">
      <c r="A22" s="2" t="s">
        <v>25</v>
      </c>
      <c r="B22" s="2" t="s">
        <v>4</v>
      </c>
      <c r="C22" s="11">
        <v>3</v>
      </c>
      <c r="D22" s="2">
        <v>382.51972499999999</v>
      </c>
      <c r="E22" s="2">
        <v>4.4252697840000002</v>
      </c>
      <c r="F22" s="2">
        <v>349.86228859875001</v>
      </c>
      <c r="G22" s="2">
        <v>27.657936150000005</v>
      </c>
      <c r="H22" s="2">
        <v>217.19653238625</v>
      </c>
      <c r="I22" s="2">
        <v>129.53839651125003</v>
      </c>
      <c r="J22" s="2">
        <v>320.98984745413378</v>
      </c>
      <c r="K22" s="2">
        <v>5.8428197282587657</v>
      </c>
      <c r="L22" s="2">
        <v>294.34500861522849</v>
      </c>
      <c r="M22" s="2">
        <v>36.517623301617284</v>
      </c>
      <c r="N22" s="2">
        <v>131.71732044081074</v>
      </c>
      <c r="O22" s="2">
        <v>68.492568640761348</v>
      </c>
      <c r="P22" s="2">
        <f t="shared" si="8"/>
        <v>220.07905075255732</v>
      </c>
      <c r="Q22" s="2">
        <f t="shared" si="8"/>
        <v>2.8750681510084659</v>
      </c>
      <c r="R22" s="2">
        <f t="shared" si="8"/>
        <v>201.44641287038962</v>
      </c>
      <c r="S22" s="2">
        <f t="shared" si="8"/>
        <v>17.969175943802913</v>
      </c>
      <c r="T22" s="2">
        <f t="shared" si="8"/>
        <v>115.76313692545239</v>
      </c>
      <c r="U22" s="2">
        <f t="shared" si="8"/>
        <v>65.795098166660566</v>
      </c>
      <c r="V22" s="2"/>
      <c r="W22" s="2"/>
      <c r="X22" s="2"/>
      <c r="Y22" s="2"/>
      <c r="Z22" s="2"/>
      <c r="AA22" s="2"/>
      <c r="AB22" s="2">
        <f t="shared" si="9"/>
        <v>100.91079670157646</v>
      </c>
      <c r="AC22" s="2">
        <f t="shared" si="9"/>
        <v>2.9677515772502998</v>
      </c>
      <c r="AD22" s="2">
        <f t="shared" si="9"/>
        <v>92.898595744838872</v>
      </c>
      <c r="AE22" s="2">
        <f t="shared" si="9"/>
        <v>18.548447357814371</v>
      </c>
      <c r="AF22" s="2">
        <f t="shared" si="9"/>
        <v>15.954183515358352</v>
      </c>
      <c r="AG22" s="2">
        <f t="shared" si="10"/>
        <v>63.743298344589462</v>
      </c>
      <c r="AH22" s="2">
        <f t="shared" si="11"/>
        <v>61.117330388453226</v>
      </c>
      <c r="AI22" s="2">
        <f t="shared" si="11"/>
        <v>84.816889238639575</v>
      </c>
      <c r="AJ22" s="2">
        <f t="shared" si="11"/>
        <v>62.332781027361015</v>
      </c>
      <c r="AK22" s="2">
        <f t="shared" si="11"/>
        <v>84.816889238639561</v>
      </c>
      <c r="AL22" s="2">
        <f t="shared" si="11"/>
        <v>27.154033789152578</v>
      </c>
      <c r="AM22" s="2">
        <f t="shared" si="11"/>
        <v>189.01627828411304</v>
      </c>
      <c r="AN22" s="2">
        <v>165.10995500000001</v>
      </c>
      <c r="AO22" s="2">
        <v>3.4990101663600006</v>
      </c>
      <c r="AP22" s="2">
        <v>149.03650088075</v>
      </c>
      <c r="AQ22" s="2">
        <v>21.868813539750004</v>
      </c>
      <c r="AR22" s="2">
        <v>58.754377486750009</v>
      </c>
      <c r="AS22" s="2">
        <v>33.723708308750005</v>
      </c>
    </row>
    <row r="23" spans="1:45" x14ac:dyDescent="0.25">
      <c r="A23" s="2" t="s">
        <v>25</v>
      </c>
      <c r="B23" s="2" t="s">
        <v>4</v>
      </c>
      <c r="C23" s="11">
        <v>6</v>
      </c>
      <c r="D23" s="2">
        <v>372.52152666666666</v>
      </c>
      <c r="E23" s="2">
        <v>4.3210265449333329</v>
      </c>
      <c r="F23" s="2">
        <v>340.51682833883331</v>
      </c>
      <c r="G23" s="2">
        <v>27.006415905833329</v>
      </c>
      <c r="H23" s="2">
        <v>210.94226084516666</v>
      </c>
      <c r="I23" s="2">
        <v>125.70557360716666</v>
      </c>
      <c r="J23" s="2">
        <v>322.37983834278589</v>
      </c>
      <c r="K23" s="2">
        <v>5.9166831825752295</v>
      </c>
      <c r="L23" s="2">
        <v>294.86389029388312</v>
      </c>
      <c r="M23" s="2">
        <v>36.979269891095186</v>
      </c>
      <c r="N23" s="2">
        <v>128.74349457848064</v>
      </c>
      <c r="O23" s="2">
        <v>67.18252565627823</v>
      </c>
      <c r="P23" s="2">
        <f t="shared" si="8"/>
        <v>214.32668334605088</v>
      </c>
      <c r="Q23" s="2">
        <f t="shared" si="8"/>
        <v>2.8073420165065301</v>
      </c>
      <c r="R23" s="2">
        <f t="shared" si="8"/>
        <v>196.06541152405094</v>
      </c>
      <c r="S23" s="2">
        <f t="shared" si="8"/>
        <v>17.545887603165813</v>
      </c>
      <c r="T23" s="2">
        <f t="shared" si="8"/>
        <v>112.42968548944214</v>
      </c>
      <c r="U23" s="2">
        <f t="shared" si="8"/>
        <v>63.848332064706469</v>
      </c>
      <c r="V23" s="2"/>
      <c r="W23" s="2"/>
      <c r="X23" s="2"/>
      <c r="Y23" s="2"/>
      <c r="Z23" s="2"/>
      <c r="AA23" s="2"/>
      <c r="AB23" s="2">
        <f t="shared" si="9"/>
        <v>108.053154996735</v>
      </c>
      <c r="AC23" s="2">
        <f t="shared" si="9"/>
        <v>3.1093411660686994</v>
      </c>
      <c r="AD23" s="2">
        <f t="shared" si="9"/>
        <v>98.798478769832172</v>
      </c>
      <c r="AE23" s="2">
        <f t="shared" si="9"/>
        <v>19.433382287929373</v>
      </c>
      <c r="AF23" s="2">
        <f t="shared" si="9"/>
        <v>16.3138090890385</v>
      </c>
      <c r="AG23" s="2">
        <f t="shared" si="10"/>
        <v>61.857241542460187</v>
      </c>
      <c r="AH23" s="2">
        <f t="shared" si="11"/>
        <v>66.681466164902005</v>
      </c>
      <c r="AI23" s="2">
        <f t="shared" si="11"/>
        <v>90.544926308717123</v>
      </c>
      <c r="AJ23" s="2">
        <f t="shared" si="11"/>
        <v>67.545832600081951</v>
      </c>
      <c r="AK23" s="2">
        <f t="shared" si="11"/>
        <v>90.544926308717137</v>
      </c>
      <c r="AL23" s="2">
        <f t="shared" si="11"/>
        <v>28.291507790557159</v>
      </c>
      <c r="AM23" s="2">
        <f t="shared" si="11"/>
        <v>186.89434988846887</v>
      </c>
      <c r="AN23" s="2">
        <v>162.04375999999999</v>
      </c>
      <c r="AO23" s="2">
        <v>3.4340313619200002</v>
      </c>
      <c r="AP23" s="2">
        <v>146.26879996399998</v>
      </c>
      <c r="AQ23" s="2">
        <v>21.462696012000002</v>
      </c>
      <c r="AR23" s="2">
        <v>57.663271995999992</v>
      </c>
      <c r="AS23" s="2">
        <v>33.097437980000002</v>
      </c>
    </row>
    <row r="24" spans="1:45" x14ac:dyDescent="0.25">
      <c r="A24" s="2" t="s">
        <v>25</v>
      </c>
      <c r="B24" s="2" t="s">
        <v>3</v>
      </c>
      <c r="C24" s="11">
        <v>8</v>
      </c>
      <c r="D24" s="2">
        <v>388.54810500000002</v>
      </c>
      <c r="E24" s="2">
        <v>4.4817296747999995</v>
      </c>
      <c r="F24" s="2">
        <v>355.04202026774999</v>
      </c>
      <c r="G24" s="2">
        <v>28.010810467500001</v>
      </c>
      <c r="H24" s="2">
        <v>221.15221170674999</v>
      </c>
      <c r="I24" s="2">
        <v>131.86536929775002</v>
      </c>
      <c r="J24" s="2">
        <v>334.05254764634583</v>
      </c>
      <c r="K24" s="2">
        <v>4.8366178684514596</v>
      </c>
      <c r="L24" s="2">
        <v>299.18680084074583</v>
      </c>
      <c r="M24" s="2">
        <v>30.228861677821623</v>
      </c>
      <c r="N24" s="2">
        <v>141.63411832236594</v>
      </c>
      <c r="O24" s="2">
        <v>79.102536841361129</v>
      </c>
      <c r="P24" s="2">
        <f t="shared" si="8"/>
        <v>223.54742129992113</v>
      </c>
      <c r="Q24" s="2">
        <f t="shared" si="8"/>
        <v>2.9117497640561947</v>
      </c>
      <c r="R24" s="2">
        <f t="shared" si="8"/>
        <v>204.42883880869331</v>
      </c>
      <c r="S24" s="2">
        <f t="shared" si="8"/>
        <v>18.198436025351217</v>
      </c>
      <c r="T24" s="2">
        <f t="shared" si="8"/>
        <v>117.8714663807214</v>
      </c>
      <c r="U24" s="2">
        <f t="shared" si="8"/>
        <v>66.977013390581206</v>
      </c>
      <c r="V24" s="2"/>
      <c r="W24" s="2"/>
      <c r="X24" s="2"/>
      <c r="Y24" s="2"/>
      <c r="Z24" s="2"/>
      <c r="AA24" s="2"/>
      <c r="AB24" s="2">
        <f t="shared" si="9"/>
        <v>110.5051263464247</v>
      </c>
      <c r="AC24" s="2">
        <f t="shared" si="9"/>
        <v>1.9248681043952649</v>
      </c>
      <c r="AD24" s="2">
        <f t="shared" si="9"/>
        <v>94.757962032052518</v>
      </c>
      <c r="AE24" s="2">
        <f t="shared" si="9"/>
        <v>12.030425652470406</v>
      </c>
      <c r="AF24" s="2">
        <f t="shared" si="9"/>
        <v>23.762651941644535</v>
      </c>
      <c r="AG24" s="2">
        <f t="shared" si="10"/>
        <v>64.888355907168815</v>
      </c>
      <c r="AH24" s="2">
        <f t="shared" si="11"/>
        <v>66.949574372785619</v>
      </c>
      <c r="AI24" s="2">
        <f t="shared" si="11"/>
        <v>73.400182533147387</v>
      </c>
      <c r="AJ24" s="2">
        <f t="shared" si="11"/>
        <v>72.276405216289362</v>
      </c>
      <c r="AK24" s="2">
        <f t="shared" si="11"/>
        <v>73.400182533147387</v>
      </c>
      <c r="AL24" s="2">
        <f t="shared" si="11"/>
        <v>49.712058181078071</v>
      </c>
      <c r="AM24" s="2">
        <f t="shared" si="11"/>
        <v>213.88811759504995</v>
      </c>
      <c r="AN24" s="2">
        <v>165.05725000000001</v>
      </c>
      <c r="AO24" s="2">
        <v>2.6224295880000001</v>
      </c>
      <c r="AP24" s="2">
        <v>131.10497367500002</v>
      </c>
      <c r="AQ24" s="2">
        <v>16.390184925</v>
      </c>
      <c r="AR24" s="2">
        <v>47.800579599999999</v>
      </c>
      <c r="AS24" s="2">
        <v>30.337522550000006</v>
      </c>
    </row>
    <row r="25" spans="1:45" x14ac:dyDescent="0.25">
      <c r="A25" s="2" t="s">
        <v>25</v>
      </c>
      <c r="B25" s="2" t="s">
        <v>3</v>
      </c>
      <c r="C25" s="11">
        <v>1</v>
      </c>
      <c r="D25" s="2">
        <v>359.27978999999999</v>
      </c>
      <c r="E25" s="2">
        <v>4.1446536950399997</v>
      </c>
      <c r="F25" s="2">
        <v>328.2997184985</v>
      </c>
      <c r="G25" s="2">
        <v>25.904085593999998</v>
      </c>
      <c r="H25" s="2">
        <v>204.4841823015</v>
      </c>
      <c r="I25" s="2">
        <v>121.9295139255</v>
      </c>
      <c r="J25" s="2">
        <v>315.48188517204443</v>
      </c>
      <c r="K25" s="2">
        <v>4.2139455349831554</v>
      </c>
      <c r="L25" s="2">
        <v>284.94824271915604</v>
      </c>
      <c r="M25" s="2">
        <v>26.337159593644731</v>
      </c>
      <c r="N25" s="2">
        <v>139.36297894425991</v>
      </c>
      <c r="O25" s="2">
        <v>79.35880812034658</v>
      </c>
      <c r="P25" s="2">
        <f t="shared" si="8"/>
        <v>206.70817730452498</v>
      </c>
      <c r="Q25" s="2">
        <f t="shared" si="8"/>
        <v>2.692753756765998</v>
      </c>
      <c r="R25" s="2">
        <f t="shared" si="8"/>
        <v>189.03094958522433</v>
      </c>
      <c r="S25" s="2">
        <f t="shared" si="8"/>
        <v>16.829710979787489</v>
      </c>
      <c r="T25" s="2">
        <f t="shared" si="8"/>
        <v>108.98760737469441</v>
      </c>
      <c r="U25" s="2">
        <f t="shared" si="8"/>
        <v>61.930397119318677</v>
      </c>
      <c r="V25" s="6"/>
      <c r="W25" s="6"/>
      <c r="X25" s="6"/>
      <c r="Y25" s="6"/>
      <c r="Z25" s="6"/>
      <c r="AA25" s="6"/>
      <c r="AB25" s="2">
        <f t="shared" si="9"/>
        <v>108.77370786751945</v>
      </c>
      <c r="AC25" s="2">
        <f t="shared" si="9"/>
        <v>1.5211917782171573</v>
      </c>
      <c r="AD25" s="2">
        <f t="shared" si="9"/>
        <v>95.917293133931707</v>
      </c>
      <c r="AE25" s="2">
        <f t="shared" si="9"/>
        <v>9.5074486138572425</v>
      </c>
      <c r="AF25" s="2">
        <f t="shared" si="9"/>
        <v>30.375371569565502</v>
      </c>
      <c r="AG25" s="2">
        <f t="shared" si="10"/>
        <v>59.999116806181327</v>
      </c>
      <c r="AH25" s="2">
        <f t="shared" si="11"/>
        <v>71.281873249932673</v>
      </c>
      <c r="AI25" s="2">
        <f t="shared" si="11"/>
        <v>62.743668801376806</v>
      </c>
      <c r="AJ25" s="2">
        <f t="shared" si="11"/>
        <v>79.13480249753961</v>
      </c>
      <c r="AK25" s="2">
        <f t="shared" si="11"/>
        <v>62.74366880137687</v>
      </c>
      <c r="AL25" s="2">
        <f t="shared" si="11"/>
        <v>68.735043665023355</v>
      </c>
      <c r="AM25" s="2">
        <f t="shared" si="11"/>
        <v>213.92154264979598</v>
      </c>
      <c r="AN25" s="2">
        <v>152.59659000000002</v>
      </c>
      <c r="AO25" s="2">
        <v>2.4244546219200003</v>
      </c>
      <c r="AP25" s="2">
        <v>121.20747143700002</v>
      </c>
      <c r="AQ25" s="2">
        <v>15.152841387</v>
      </c>
      <c r="AR25" s="2">
        <v>44.19197246400001</v>
      </c>
      <c r="AS25" s="2">
        <v>28.047253242000007</v>
      </c>
    </row>
  </sheetData>
  <autoFilter ref="A1:AS25" xr:uid="{918CE993-800E-46CA-9A92-07AF22B16DE2}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Gabriella TRAORE</dc:creator>
  <cp:lastModifiedBy>Gabriella TRAORE</cp:lastModifiedBy>
  <dcterms:created xsi:type="dcterms:W3CDTF">2023-12-11T11:26:35Z</dcterms:created>
  <dcterms:modified xsi:type="dcterms:W3CDTF">2025-12-29T16:07:37Z</dcterms:modified>
</cp:coreProperties>
</file>